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015" windowHeight="12975" tabRatio="913" activeTab="12"/>
  </bookViews>
  <sheets>
    <sheet name="配电箱" sheetId="1" r:id="rId1"/>
    <sheet name="桥架、配管" sheetId="2" r:id="rId2"/>
    <sheet name="电线电缆" sheetId="3" r:id="rId3"/>
    <sheet name="灯具开关插座" sheetId="4" r:id="rId4"/>
    <sheet name="电气设备" sheetId="5" r:id="rId5"/>
    <sheet name="电线杆及其材料" sheetId="6" r:id="rId6"/>
    <sheet name="水施管道" sheetId="7" r:id="rId7"/>
    <sheet name="水施附件" sheetId="8" r:id="rId8"/>
    <sheet name="水施阀门" sheetId="9" r:id="rId9"/>
    <sheet name="水施设备" sheetId="10" r:id="rId10"/>
    <sheet name="新增设备" sheetId="11" r:id="rId11"/>
    <sheet name="弱电" sheetId="12" r:id="rId12"/>
    <sheet name="钢结构" sheetId="13" r:id="rId13"/>
    <sheet name="门窗" sheetId="14" r:id="rId14"/>
    <sheet name="预制及零星材料" sheetId="15" r:id="rId15"/>
  </sheets>
  <definedNames>
    <definedName name="_xlnm.Print_Area" localSheetId="13">门窗!$A$1:$H$20</definedName>
    <definedName name="_xlnm.Print_Area" localSheetId="14">预制及零星材料!$A$1:$I$12</definedName>
    <definedName name="_xlnm.Print_Area" localSheetId="12">钢结构!$A$1:$H$20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<sst xmlns="http://schemas.openxmlformats.org/spreadsheetml/2006/main" count="1643" uniqueCount="702">
  <si>
    <t>南江县金华火腿猪源养殖基地北峰项目的工程总承包材料工程量清单</t>
  </si>
  <si>
    <t>工程名称：南江县金华火腿猪源养殖基地北峰项目工程总承包--安装板块</t>
  </si>
  <si>
    <t>序号</t>
  </si>
  <si>
    <t>材料名称</t>
  </si>
  <si>
    <t>规格、型号</t>
  </si>
  <si>
    <t>单位</t>
  </si>
  <si>
    <t>品牌</t>
  </si>
  <si>
    <t>数量</t>
  </si>
  <si>
    <t>不含税单价</t>
  </si>
  <si>
    <t>合价</t>
  </si>
  <si>
    <t>备注</t>
  </si>
  <si>
    <t>一</t>
  </si>
  <si>
    <t>配电箱</t>
  </si>
  <si>
    <t>保温总箱FMS-BWZ</t>
  </si>
  <si>
    <t>不锈钢</t>
  </si>
  <si>
    <t>台</t>
  </si>
  <si>
    <t>分娩舍56x5</t>
  </si>
  <si>
    <t>插座总箱YCS-CZZ</t>
  </si>
  <si>
    <t>选育后备舍1128(改)</t>
  </si>
  <si>
    <t>插座总箱 PH2-CZZ</t>
  </si>
  <si>
    <t>配怀舍984</t>
  </si>
  <si>
    <t>厨房配电箱</t>
  </si>
  <si>
    <t>喷塑</t>
  </si>
  <si>
    <t>中央厨房32</t>
  </si>
  <si>
    <t>单元保温灯箱FMS-BW</t>
  </si>
  <si>
    <t>单元保温箱BYS-BW</t>
  </si>
  <si>
    <t>单元保温箱FMS-BW1</t>
  </si>
  <si>
    <t>分娩舍60x2</t>
  </si>
  <si>
    <t>单元保温箱FMS-BW2</t>
  </si>
  <si>
    <t>单元开关箱HD</t>
  </si>
  <si>
    <t>分娩舍56x5、分娩舍60x2、配怀舍984、选育后备舍1128(改)、公猪舍、配怀舍432</t>
  </si>
  <si>
    <t>电表箱AW-CFA32</t>
  </si>
  <si>
    <t>电加热风机总箱FMS-DFJ2</t>
  </si>
  <si>
    <t>电加热风机总箱FMS-DFJ1</t>
  </si>
  <si>
    <t>防水插座箱</t>
  </si>
  <si>
    <t>户内开关箱HD2</t>
  </si>
  <si>
    <t>隔离房Z8</t>
  </si>
  <si>
    <t>生活区宿舍A36</t>
  </si>
  <si>
    <t>户内开关箱AL-EF3</t>
  </si>
  <si>
    <t>猪舍耳房A模式</t>
  </si>
  <si>
    <t>户内开关箱AL-KFA6</t>
  </si>
  <si>
    <t>物资库房A4</t>
  </si>
  <si>
    <t>配电箱ALG</t>
  </si>
  <si>
    <t>配电箱ZAPL-BF</t>
  </si>
  <si>
    <t>场内水泵房</t>
  </si>
  <si>
    <t>配电箱APJR</t>
  </si>
  <si>
    <t>配电箱AW1(3)</t>
  </si>
  <si>
    <t>配电箱AP-SSA36</t>
  </si>
  <si>
    <t>配电箱AL-BFZM</t>
  </si>
  <si>
    <t>配电箱ZAL-GB8</t>
  </si>
  <si>
    <t>配电箱AL-CDC60</t>
  </si>
  <si>
    <t>外引水</t>
  </si>
  <si>
    <t>配电箱AL-TSB2</t>
  </si>
  <si>
    <t>配电箱AL-2LYA3</t>
  </si>
  <si>
    <t>淋浴房A3</t>
  </si>
  <si>
    <t>配电箱AL-LYD</t>
  </si>
  <si>
    <t>淋浴房D</t>
  </si>
  <si>
    <t>配电箱AP-HGF</t>
  </si>
  <si>
    <t>车辆烘干房1578-A2.1</t>
  </si>
  <si>
    <t>配电箱GNC30-HD</t>
  </si>
  <si>
    <t>多功能房C30</t>
  </si>
  <si>
    <t>配电箱XDA40-AL</t>
  </si>
  <si>
    <t>大门区综合消毒房A40</t>
  </si>
  <si>
    <t>配电箱FMS-APZ</t>
  </si>
  <si>
    <t>配电箱AP-FDF</t>
  </si>
  <si>
    <t>发电机房</t>
  </si>
  <si>
    <t>配电箱AL-LYFC30</t>
  </si>
  <si>
    <t>淋浴房C30</t>
  </si>
  <si>
    <t>配电箱PH1-ZMZ</t>
  </si>
  <si>
    <t>配怀舍432</t>
  </si>
  <si>
    <t>配电箱ZAP-GZZ</t>
  </si>
  <si>
    <t>公猪舍</t>
  </si>
  <si>
    <t>配电箱AL-ZM</t>
  </si>
  <si>
    <t>配电箱PH1-APZ</t>
  </si>
  <si>
    <t>配电箱AL-CX</t>
  </si>
  <si>
    <t>高压冲洗设备房</t>
  </si>
  <si>
    <t>配电箱AL-WZK</t>
  </si>
  <si>
    <t>消毒物资仓库</t>
  </si>
  <si>
    <t>配电箱PH2-APZ</t>
  </si>
  <si>
    <t>配电箱AW2</t>
  </si>
  <si>
    <t>配电箱AL-XDP</t>
  </si>
  <si>
    <t>场内污道独立消毒棚</t>
  </si>
  <si>
    <t>配电箱AP-CXF</t>
  </si>
  <si>
    <t>车辆洗消房1566</t>
  </si>
  <si>
    <t>配电箱AP-WHH</t>
  </si>
  <si>
    <t>无害化处理设备房2.0</t>
  </si>
  <si>
    <t>配电箱 PH2-ZMZ</t>
  </si>
  <si>
    <t>配电箱（出猪台）</t>
  </si>
  <si>
    <t>出猪台</t>
  </si>
  <si>
    <t>消毒间开关箱  HD2</t>
  </si>
  <si>
    <t>照明总箱YCS-ZMZ</t>
  </si>
  <si>
    <t>照明总箱 FMS-ZMZ</t>
  </si>
  <si>
    <t>自动启停污水泵控制箱</t>
  </si>
  <si>
    <t>总平</t>
  </si>
  <si>
    <t>总配电箱FMS-APZ</t>
  </si>
  <si>
    <t>总配电箱YCS-APZ</t>
  </si>
  <si>
    <t>应急照明集中电源YJ</t>
  </si>
  <si>
    <t>总等电位端子箱MEB</t>
  </si>
  <si>
    <t>局部等电位联结端子板LEB</t>
  </si>
  <si>
    <t>个</t>
  </si>
  <si>
    <t>二</t>
  </si>
  <si>
    <t>桥架、配管</t>
  </si>
  <si>
    <t>金属槽式桥架</t>
  </si>
  <si>
    <t>100*100-喷塑/1mm</t>
  </si>
  <si>
    <t>m</t>
  </si>
  <si>
    <t>镀锌网格桥架</t>
  </si>
  <si>
    <t>200*150-5mm</t>
  </si>
  <si>
    <t>100*100-5mm</t>
  </si>
  <si>
    <t>300*200-5mm</t>
  </si>
  <si>
    <t>电气金属软管</t>
  </si>
  <si>
    <t>D15</t>
  </si>
  <si>
    <t>三</t>
  </si>
  <si>
    <t>电线电缆</t>
  </si>
  <si>
    <t>电力电缆</t>
  </si>
  <si>
    <t>ZR-YJLY22-4*16mm2</t>
  </si>
  <si>
    <t>ZR-YJLY22-4*35mm2</t>
  </si>
  <si>
    <t>ZR-YJLY22-4*50mm2</t>
  </si>
  <si>
    <t>ZR-YJLY22-4*70mm2</t>
  </si>
  <si>
    <t>ZR-YJLY22-4*95mm2</t>
  </si>
  <si>
    <t>ZR-YJLY22-4*120mm2</t>
  </si>
  <si>
    <t>ZR-YJLY22-4*240mm2</t>
  </si>
  <si>
    <t>YJY22-1*185mm2</t>
  </si>
  <si>
    <t>YJY22-3*25mm2</t>
  </si>
  <si>
    <t>YJLY22-2*16mm2</t>
  </si>
  <si>
    <t>YJLY22-4*10mm2</t>
  </si>
  <si>
    <t>YJLY22-4*16mm2</t>
  </si>
  <si>
    <t>YJLY22-4*25mm2</t>
  </si>
  <si>
    <t>YJLY22-4*35mm2</t>
  </si>
  <si>
    <t>YJLY22-4*70mm2</t>
  </si>
  <si>
    <t>YJLV22-4*50mm2</t>
  </si>
  <si>
    <t>YJLV22-5*25mm2</t>
  </si>
  <si>
    <t>YJV22-8.7/15kV-3*70mm2</t>
  </si>
  <si>
    <t>ZR-YJY-3*2.5mm2</t>
  </si>
  <si>
    <t>ZR-YJY-5*4mm2</t>
  </si>
  <si>
    <t>ZR-YJY-5*6mm2</t>
  </si>
  <si>
    <t>ZR-YJY-5*10mm2</t>
  </si>
  <si>
    <t>ZR-YJY-5*16mm2</t>
  </si>
  <si>
    <t>ZR-YJY-4*25+16mm2</t>
  </si>
  <si>
    <t>ZR-YJY-4*70+35mm2</t>
  </si>
  <si>
    <t>ZR-YJV-5*4mm2</t>
  </si>
  <si>
    <t>ZR-YJV-5*6mm2</t>
  </si>
  <si>
    <t>KVV22-4*2.5mm2</t>
  </si>
  <si>
    <t>ZR-RVV-3*2.5mm2</t>
  </si>
  <si>
    <t>电气配线</t>
  </si>
  <si>
    <t>NH-RVS-2*2.5mm2</t>
  </si>
  <si>
    <t>BVV-6mm2</t>
  </si>
  <si>
    <t>架空线</t>
  </si>
  <si>
    <t>JKLYJ-1KV-95</t>
  </si>
  <si>
    <t>JKLYJ-1KV-185</t>
  </si>
  <si>
    <t>JKLYJ-1KV-240</t>
  </si>
  <si>
    <t>JKLYJ-1KV-35</t>
  </si>
  <si>
    <t>JKLYJ-10KV-70/10</t>
  </si>
  <si>
    <t>JKLYJ-1KV-120</t>
  </si>
  <si>
    <t>JKLYJ-1KV-150</t>
  </si>
  <si>
    <t>JKLYJ-1KV-50</t>
  </si>
  <si>
    <t>JKLYJ-1KV-70</t>
  </si>
  <si>
    <t xml:space="preserve">电力电缆 </t>
  </si>
  <si>
    <t>ZR-YJY22-0.6/1KV-1*300</t>
  </si>
  <si>
    <t>四</t>
  </si>
  <si>
    <t>灯具开关插座</t>
  </si>
  <si>
    <t>LED 防水防尘吸顶灯</t>
  </si>
  <si>
    <t>24W</t>
  </si>
  <si>
    <t>套</t>
  </si>
  <si>
    <t>32W</t>
  </si>
  <si>
    <t>LED 吸顶灯</t>
  </si>
  <si>
    <t>30W</t>
  </si>
  <si>
    <t>36W</t>
  </si>
  <si>
    <t>LED壁装灯</t>
  </si>
  <si>
    <t>250V,24W</t>
  </si>
  <si>
    <t>LED吊灯</t>
  </si>
  <si>
    <t>15W</t>
  </si>
  <si>
    <t>LED防水弯灯（IP55）</t>
  </si>
  <si>
    <t>LED广照型灯</t>
  </si>
  <si>
    <t>100W</t>
  </si>
  <si>
    <t>壁装单管LED灯</t>
  </si>
  <si>
    <t>18w</t>
  </si>
  <si>
    <t>壁装双管防水防尘荧光灯（IP54）</t>
  </si>
  <si>
    <t xml:space="preserve"> 250V,18*2W</t>
  </si>
  <si>
    <t>单管LED灯</t>
  </si>
  <si>
    <t>单管荧光灯</t>
  </si>
  <si>
    <t>防爆灯</t>
  </si>
  <si>
    <t xml:space="preserve"> ~220V 1*100W</t>
  </si>
  <si>
    <t>防水防尘壁装灯（IP56）</t>
  </si>
  <si>
    <t>250V,100W</t>
  </si>
  <si>
    <t>防水罩单管荧光灯</t>
  </si>
  <si>
    <t>防水罩单管荧光灯（IP55）</t>
  </si>
  <si>
    <t>18W</t>
  </si>
  <si>
    <t>风暖型浴霸（带照明灯、换气、带开关）</t>
  </si>
  <si>
    <t xml:space="preserve"> 250V,1100W+30W</t>
  </si>
  <si>
    <t xml:space="preserve"> 250V,2000W+30W</t>
  </si>
  <si>
    <t>红外感应壁装单管灯(夜晚型)</t>
  </si>
  <si>
    <t>节能灯</t>
  </si>
  <si>
    <t>密闭管荧光灯（自带蓄电池，供电时间不小于90min）</t>
  </si>
  <si>
    <t>250V,54W</t>
  </si>
  <si>
    <t>密闭双管荧光灯</t>
  </si>
  <si>
    <t>250V,18W*2</t>
  </si>
  <si>
    <t>双管LED灯</t>
  </si>
  <si>
    <t>2X18w</t>
  </si>
  <si>
    <t>搪瓷伞形罩灯</t>
  </si>
  <si>
    <t>LED光源，250V,24W</t>
  </si>
  <si>
    <t>LED光源，250V,36W</t>
  </si>
  <si>
    <t>弯管防水隔热壁灯</t>
  </si>
  <si>
    <t>100w</t>
  </si>
  <si>
    <t>吸顶灯</t>
  </si>
  <si>
    <t xml:space="preserve">24W,1500lm,LED光源 </t>
  </si>
  <si>
    <t>LED灯带专用插座（IP56）220V/10A</t>
  </si>
  <si>
    <t>250V/10A</t>
  </si>
  <si>
    <t>单极防水开关</t>
  </si>
  <si>
    <t>单极开关（IP54）250V/16A</t>
  </si>
  <si>
    <t>250V,10A</t>
  </si>
  <si>
    <t>单极双控防水开关</t>
  </si>
  <si>
    <t>单极双控开关（IP54）250V/16A</t>
  </si>
  <si>
    <t>单联单控防爆开关</t>
  </si>
  <si>
    <t>脚踏式开关阀门</t>
  </si>
  <si>
    <t>DN15</t>
  </si>
  <si>
    <t>立式肘开关水嘴</t>
  </si>
  <si>
    <t>双极双控防水开关</t>
  </si>
  <si>
    <t>壁挂空调单相三孔插座</t>
  </si>
  <si>
    <t>（安全型,250V,20A,3孔）</t>
  </si>
  <si>
    <t>插座</t>
  </si>
  <si>
    <t>安全型，IP54,250V,10A,2+3孔</t>
  </si>
  <si>
    <t>（安全型，IP56,250V,10A,2+3孔</t>
  </si>
  <si>
    <t>带保护极的插座（安全型）</t>
  </si>
  <si>
    <t>250V,16A,2+3孔</t>
  </si>
  <si>
    <t>带保护极的单相防水插座（IP54）</t>
  </si>
  <si>
    <t>250V,10A,2+3孔</t>
  </si>
  <si>
    <t>带保护接点三相插座百朗B26</t>
  </si>
  <si>
    <t>（安全型,380V,20A）</t>
  </si>
  <si>
    <t>防水密闭插座</t>
  </si>
  <si>
    <t>（安全型，IP56,250V,10A,2+3孔）</t>
  </si>
  <si>
    <t>工业防水密闭单相三孔航空插座（IP56）</t>
  </si>
  <si>
    <t>220V/10A</t>
  </si>
  <si>
    <t>220V/16A</t>
  </si>
  <si>
    <t>工业防水密闭三相五孔航空插座（IP55）</t>
  </si>
  <si>
    <t>380V/63A</t>
  </si>
  <si>
    <t>保温板控制器（带二块保温板）</t>
  </si>
  <si>
    <t>220V，115W*2</t>
  </si>
  <si>
    <t>保温板控制器（带四块保温板）</t>
  </si>
  <si>
    <t>220V，115W*4</t>
  </si>
  <si>
    <t>五</t>
  </si>
  <si>
    <t>电气设备</t>
  </si>
  <si>
    <t>600kw柴油发电机组</t>
  </si>
  <si>
    <t>ZHT-SC600S
发动机：QN28H960
发电机：HGW-600
发电机：FPSS7800</t>
  </si>
  <si>
    <t>储热式电热水器</t>
  </si>
  <si>
    <r>
      <rPr>
        <sz val="10"/>
        <color indexed="0"/>
        <rFont val="宋体"/>
        <charset val="134"/>
      </rPr>
      <t xml:space="preserve">电源(电压/频率) : 220V/50Hz | 外形尺寸(mm) : </t>
    </r>
    <r>
      <rPr>
        <sz val="10"/>
        <color rgb="FF000000"/>
        <rFont val="Calibri"/>
        <charset val="134"/>
      </rPr>
      <t>Φ</t>
    </r>
    <r>
      <rPr>
        <sz val="10"/>
        <color indexed="0"/>
        <rFont val="宋体"/>
        <charset val="134"/>
      </rPr>
      <t>390×620 | 型号 : DFJ40-W1401A | 能效 : 二级
功率2.5KW</t>
    </r>
  </si>
  <si>
    <t>箱式变压器</t>
  </si>
  <si>
    <t>10kV进线柜（1000×1000×2000延时速断、过流）2AH1/HXGN-12 800kVA 、10kV出线柜（1000×1000×2000瞬时速断、过流）2AH2/HXGN-12 800kVA、变压器室（S11-M-1000kVA 10/0.4kV D,yn11）、0.4kV电源进线（800×600×2000机械互锁）、无功功率补偿（800×600×2000）电容补偿6×20kVAR+6×30kVAR=300kVAR）、低压出线柜（1000×600×2000）、低压出线柜（800×600×2200），基础，接地，下杆线</t>
  </si>
  <si>
    <t>空气能热水器3P2T</t>
  </si>
  <si>
    <t>1.名称:3P空气能热水器
2.制热量:12KW
3.额定功率:2.7KW
4.热水产量:348L/h
5.电源:380V-50Hz
6.外形尺寸:738*739*710mm7.使用环境范围:-20C°~45C
8.控制:可手动，自动开关机，具有多重保护和故障报警功能;9.出水温度:20C°~55C°范围内可调
台
10.水侧换热器形式:套管式换热器;
11.空气侧换热器形式:翅片式
换热器;
12.运行噪音&lt;60dB(A)。
圆形保温水箱：
1.容积:3 吨
2.材质:内304/2B外201不锈钢3.形状:圆形立式4.板材厚度:0.8-1.5mm厚5.规格尺寸:中1600*1700mm6.保温:采用50mm聚氨酯整体发泡保温
循环泵：
1：型号PH-03
2.功率:0.3KW
3.接口形式:内螺纹接口
增压泵：
1.名称:PH-06
2.功率:0.6KW
3.接口形式:内螺纹接口
1.名称:电气配线
2.配线形式:管内穿线
3.型号、规格:BV6.0mm2
4.材质:铜芯
管件
1.名称:热水配管
2.材质:PPR
3.介质:热水
4.规格:重25-50
5.连接方式:热熔</t>
  </si>
  <si>
    <t>空气能热水器3P3T</t>
  </si>
  <si>
    <t>1.名称:3P空气能热水器
2.制热量:12KW
3.额定功率:2.7KW
4.热水产量:348L/h
5.电源:380V-50Hz
6.外形尺寸:738*739*710mm7.使用环境范围:-20C°~45C
8.控制:可手动，自动开关机，具有多重保护和故障报警功能;
9.出水温度:20C°~55C°范围内可调
台
10.水侧换热器形式:套管式换热器;
11.空气侧换热器形式:翅片式
换热器;
12.运行噪音&lt;60dB(A)。
圆形保温水箱：
1.容积:2 吨
2.材质:内304/2B外201不锈钢
3.形状:圆形立式
4.板材厚度:0.8-1.5mm厚
5.规格尺寸:中1500*1600mm
6.保温:采用50mm聚氨酯整体发泡保温
循环泵：
1：型号PH-03
2.功率:0.3KW
3.接口形式:内螺纹接口
增压泵：
1.名称:PH-06
2.功率:0.6KW
3.接口形式:内螺纹接口
1.名称:电气配线
2.配线形式:管内穿线
3.型号、规格:BV6.0mm2
4.材质:铜芯
管件
1.名称:热水配管
2.材质:PPR
3.介质:热水
4.规格:重25-50
5.连接方式:热熔</t>
  </si>
  <si>
    <t>空气能热水器5P1T</t>
  </si>
  <si>
    <t>1.名称:5空气能热水器
2.制热量:19KW
3.额定功率:4.7KW
4.热水产量:648L/h
5.电源:380V-50Hz
6.外形尺寸:738*739*710mm7.使用环境范围:-20C°~
45C°
8.控制:可手动，自动开关机，具有多重保护和故障报警功能;
9.出水温度:20C°~55C°范围内可调
10.水侧换热器形式:套管式换热器;
11.空气侧换热器形式:翅片式换热器;12.运行噪音&lt;60dB(A)。
圆形保温水箱：
1.容积:1 吨2.材质:内304/2B外201不锈钢3.形状:圆形立式4.板材厚度:0.8-1.5mm厚5.规格尺寸:中1200*1700mm6.保温:采用50mm聚氨酯整体发泡保温
循环泵：
1：型号PH-03
2.功率:0.3KW
3.接口形式:内螺纹接口
增压泵：
1.名称:PH-06
2.功率:0.6KW
3.接口形式:内螺纹接口
1.名称:电气配线
2.配线形式:管内穿线
3.型号、规格:BV6.0mm2
4.材质:铜芯
管件
1.名称:热水配管
2.材质:PPR
3.介质:热水
4.规格:重25-50
5.连接方式:热熔</t>
  </si>
  <si>
    <t>空气能热水器5P4T</t>
  </si>
  <si>
    <t>1.名称:5空气能热水器
2.制热量:19KW
3.额定功率:4.7KW
4.热水产量:648L/h
5.电源:380V-50Hz
6.外形尺寸:738*739*710mm7.使用环境范围:-20C°~
45C°
8.控制:可手动，自动开关机，具有多重保护和故障报警功能;
9.出水温度:20C°~55C°范围内可调
10.水侧换热器形式:套管式换热器;
11.空气侧换热器形式:翅片式换热器;12.运行噪音&lt;60dB(A)。
圆形保温水箱：
1.容积:5 吨2.材质:内304/2B外201不锈钢3.形状:圆形立式4.板材厚度:0.8-1.5mm厚5.规格尺寸:中1700*2100mm6.保温:采用50mm聚氨酯整体发泡保温
循环泵：
1：型号PH-03
2.功率:0.3KW
3.接口形式:内螺纹接口
增压泵：
1.名称:PH-06
2.功率:0.6KW
3.接口形式:内螺纹接口
1.名称:电气配线
2.配线形式:管内穿线
3.型号、规格:BV6.0mm2
4.材质:铜芯
管件
1.名称:热水配管
2.材质:PPR
3.介质:热水
4.规格:重25-50
5.连接方式:热熔</t>
  </si>
  <si>
    <t>排气扇</t>
  </si>
  <si>
    <t>功率(W) 32
风量(m³/h) 250
类型 固定式
型号 BLD-300
风压(Pa) 220</t>
  </si>
  <si>
    <t>防爆排风扇</t>
  </si>
  <si>
    <t>功率(W) 1450
扇叶直径(mm) 500
类型 壁挂式</t>
  </si>
  <si>
    <t>电热水器</t>
  </si>
  <si>
    <t xml:space="preserve">型号：ES1OOH-CK3(1)
电压：220V
容量：100L
功率：2.2KW
防水等级：IPX4
</t>
  </si>
  <si>
    <t>六</t>
  </si>
  <si>
    <t>电线杆及其材料</t>
  </si>
  <si>
    <t>10m锥形水泥杆</t>
  </si>
  <si>
    <t>非预应力，190mm</t>
  </si>
  <si>
    <t>根</t>
  </si>
  <si>
    <t>12m锥形水泥杆</t>
  </si>
  <si>
    <t>8m锥形水泥杆</t>
  </si>
  <si>
    <t>非预应力，150mm</t>
  </si>
  <si>
    <t>15m锥形水泥杆</t>
  </si>
  <si>
    <t>非预应力，焊接组装杆，190mm</t>
  </si>
  <si>
    <t>HD口-2.0米通用线路横担</t>
  </si>
  <si>
    <t>∠80x8x2000</t>
  </si>
  <si>
    <t>半圆顶角抱箍</t>
  </si>
  <si>
    <t>DJBG8-190；-80x8x458；1*M20x75</t>
  </si>
  <si>
    <t>半圆横担抱箍</t>
  </si>
  <si>
    <t>HBG8-190,-80X8X458;1*M20*75;2*M18x50</t>
  </si>
  <si>
    <t>半圆通用抱箍</t>
  </si>
  <si>
    <t>BG8-190；-80x8x458；1*M20x75</t>
  </si>
  <si>
    <t>半圆斜撑抱箍</t>
  </si>
  <si>
    <t>-210XCBG8-210；-80x8x490；1*M20x75；2*M18螺帽和垫片</t>
  </si>
  <si>
    <t>单杆耐张横担联板</t>
  </si>
  <si>
    <t>-80x8x580；2*M18x50</t>
  </si>
  <si>
    <t>块</t>
  </si>
  <si>
    <t>钢绞线</t>
  </si>
  <si>
    <t>1x7-9.0-1270-B，50，镀锌</t>
  </si>
  <si>
    <t>高压耐张绝缘子(串数）</t>
  </si>
  <si>
    <t>串</t>
  </si>
  <si>
    <t>交流盘形悬式瓷绝缘子</t>
  </si>
  <si>
    <t>U70B/146,255,320</t>
  </si>
  <si>
    <t>片</t>
  </si>
  <si>
    <t>接续金具-异型并沟线夹</t>
  </si>
  <si>
    <t>JBL-50-240</t>
  </si>
  <si>
    <t>付</t>
  </si>
  <si>
    <t>拉紧绝缘子</t>
  </si>
  <si>
    <t>JH10-90</t>
  </si>
  <si>
    <t>拉线LX套数</t>
  </si>
  <si>
    <t>拉线棒</t>
  </si>
  <si>
    <t>LB-20-25</t>
  </si>
  <si>
    <t>拉线金具-UT型线夹</t>
  </si>
  <si>
    <t>NUT-2</t>
  </si>
  <si>
    <t>拉线金具-锲型线夹</t>
  </si>
  <si>
    <t>NX-2</t>
  </si>
  <si>
    <t>联结金具-U型挂环</t>
  </si>
  <si>
    <t>UL-21</t>
  </si>
  <si>
    <t>只</t>
  </si>
  <si>
    <t>联结金具-球头挂环</t>
  </si>
  <si>
    <t>Q-7</t>
  </si>
  <si>
    <t>联结金具-碗头挂板</t>
  </si>
  <si>
    <t>W-7B</t>
  </si>
  <si>
    <t>联结金具-直角挂板</t>
  </si>
  <si>
    <t>Z-7</t>
  </si>
  <si>
    <t>耐张线夹-螺栓型</t>
  </si>
  <si>
    <t>NLL-3</t>
  </si>
  <si>
    <t>水泥制品；拉盘</t>
  </si>
  <si>
    <t>400x800</t>
  </si>
  <si>
    <t>线路柱式瓷绝缘子</t>
  </si>
  <si>
    <t>R5ET105L，125,283,360</t>
  </si>
  <si>
    <t>斜撑</t>
  </si>
  <si>
    <t>∠50x5x900；M18x50</t>
  </si>
  <si>
    <t>七</t>
  </si>
  <si>
    <t>水施管道</t>
  </si>
  <si>
    <t xml:space="preserve">HDPE双壁波纹管 SN8 </t>
  </si>
  <si>
    <t xml:space="preserve">DN160 </t>
  </si>
  <si>
    <t>DN250</t>
  </si>
  <si>
    <t>PEX管 PN2.0MPa</t>
  </si>
  <si>
    <t>DN16</t>
  </si>
  <si>
    <t>PE钢丝骨架复合管 PN1.6PMa</t>
  </si>
  <si>
    <t>De90</t>
  </si>
  <si>
    <t>PE给水管 PN1.25MPa</t>
  </si>
  <si>
    <t>De32</t>
  </si>
  <si>
    <t>De40</t>
  </si>
  <si>
    <t>De50</t>
  </si>
  <si>
    <t>PE雨水管</t>
  </si>
  <si>
    <t>DN200</t>
  </si>
  <si>
    <t>DN300</t>
  </si>
  <si>
    <t xml:space="preserve">S5系列PP-R给水管PN1.0MPa </t>
  </si>
  <si>
    <t>DN50</t>
  </si>
  <si>
    <t xml:space="preserve">S3.2系列PP-R热水管 PN2.0MPa </t>
  </si>
  <si>
    <t xml:space="preserve">U-PVC排水管 </t>
  </si>
  <si>
    <t>De200-4.5mm</t>
  </si>
  <si>
    <t>De250-4.8mm</t>
  </si>
  <si>
    <t>De63-2.3mm</t>
  </si>
  <si>
    <t>De315</t>
  </si>
  <si>
    <t>PE钢丝骨架复合管电熔管件 PN1.6PMa</t>
  </si>
  <si>
    <t>PE给水管电熔管件 PN1.0PMa</t>
  </si>
  <si>
    <t>采暖室内塑料管热熔管件</t>
  </si>
  <si>
    <t>给水室外镀锌钢管螺纹管件 PN1.6PMa</t>
  </si>
  <si>
    <t>DN40</t>
  </si>
  <si>
    <t>DN100</t>
  </si>
  <si>
    <t>DN80</t>
  </si>
  <si>
    <t>DN65</t>
  </si>
  <si>
    <t>给水室外钢管焊接管件 PN1.6PMa</t>
  </si>
  <si>
    <t>DN150</t>
  </si>
  <si>
    <t>室内塑料排水管粘接管件</t>
  </si>
  <si>
    <t>De200</t>
  </si>
  <si>
    <t>De250</t>
  </si>
  <si>
    <t>室外塑料给水管电熔管件</t>
  </si>
  <si>
    <t>DN63</t>
  </si>
  <si>
    <t>塑料排水管电熔管件</t>
  </si>
  <si>
    <t>De110</t>
  </si>
  <si>
    <t>De160</t>
  </si>
  <si>
    <t>八</t>
  </si>
  <si>
    <t>水施附件</t>
  </si>
  <si>
    <t>拔粪塞</t>
  </si>
  <si>
    <t>橡胶密封圈（排水）</t>
  </si>
  <si>
    <t>DN160</t>
  </si>
  <si>
    <t>DN500</t>
  </si>
  <si>
    <t>DN400</t>
  </si>
  <si>
    <t>橡胶软接 PN1.6PMa</t>
  </si>
  <si>
    <t>吸水喇叭口</t>
  </si>
  <si>
    <t>洗涤盆</t>
  </si>
  <si>
    <t xml:space="preserve"> 陶瓷 | 长(mm) : 500 | 宽(mm) : 400
品种 洗涤盆
材质 陶瓷 长(mm) 500 宽(mm) 400</t>
  </si>
  <si>
    <t>洗脸盆</t>
  </si>
  <si>
    <r>
      <rPr>
        <sz val="10"/>
        <color indexed="0"/>
        <rFont val="宋体"/>
        <charset val="134"/>
      </rPr>
      <t xml:space="preserve"> 台下盆：550 x 410 x 210mm 
排水管：可伸缩范围：300 - 800mm
不锈钢弹跳面盆下水：</t>
    </r>
    <r>
      <rPr>
        <sz val="10"/>
        <color rgb="FF000000"/>
        <rFont val="Calibri"/>
        <charset val="134"/>
      </rPr>
      <t>Φ</t>
    </r>
    <r>
      <rPr>
        <sz val="10"/>
        <color indexed="0"/>
        <rFont val="宋体"/>
        <charset val="134"/>
      </rPr>
      <t>56mm(顶盖尺寸)
角阀：66 x 48 x 52mm</t>
    </r>
  </si>
  <si>
    <t>洗衣机地漏</t>
  </si>
  <si>
    <t>DN75</t>
  </si>
  <si>
    <t>网框式地漏</t>
  </si>
  <si>
    <t>水篦子</t>
  </si>
  <si>
    <t>500*400</t>
  </si>
  <si>
    <t xml:space="preserve">球形软接头 PN1.6PMa </t>
  </si>
  <si>
    <t>球形软接头 PN1.6PMa</t>
  </si>
  <si>
    <t>DN125</t>
  </si>
  <si>
    <t>电力球磨铸铁井盖井座</t>
  </si>
  <si>
    <r>
      <rPr>
        <sz val="10"/>
        <color rgb="FF000000"/>
        <rFont val="Calibri"/>
        <charset val="134"/>
      </rPr>
      <t>Ф</t>
    </r>
    <r>
      <rPr>
        <sz val="10"/>
        <color rgb="FF000000"/>
        <rFont val="Calibri"/>
        <charset val="134"/>
      </rPr>
      <t>700*40t</t>
    </r>
  </si>
  <si>
    <t>高分子井盖井座</t>
  </si>
  <si>
    <t>Ф700*40t</t>
  </si>
  <si>
    <t>清扫口</t>
  </si>
  <si>
    <t>De75</t>
  </si>
  <si>
    <t>偏心异径管 PN1.6MPa</t>
  </si>
  <si>
    <t>混合冷热水龙头</t>
  </si>
  <si>
    <t>出水嘴高度：85mm
出水嘴中心距：129mm
总高度：177mm
主要材质：铜 锌合金把手
610mm进水软管2根</t>
  </si>
  <si>
    <t>加药器（含过滤器）</t>
  </si>
  <si>
    <t>贾乐宝
0.2-2%比例加药器，
配300目反冲洗过滤器</t>
  </si>
  <si>
    <t>挂式小便器</t>
  </si>
  <si>
    <t>尺寸;330×375×845
材质：陶瓷</t>
  </si>
  <si>
    <t>铸铁地漏</t>
  </si>
  <si>
    <t>地漏</t>
  </si>
  <si>
    <t>瓷蹲式大便器</t>
  </si>
  <si>
    <t>550 x 420 x 240mm 
釉面：特白釉 + 青耕抗菌釉 
冲水类型：冲落式 带S弯后进</t>
  </si>
  <si>
    <t>带铝箔离心玻璃棉管壳</t>
  </si>
  <si>
    <t>容重加铝箔</t>
  </si>
  <si>
    <t>m3</t>
  </si>
  <si>
    <t>厨房洗涤盆</t>
  </si>
  <si>
    <t>材质：不锈钢
尺寸：760*430</t>
  </si>
  <si>
    <t>不锈钢水龙头</t>
  </si>
  <si>
    <t>不锈钢洗衣机水龙头</t>
  </si>
  <si>
    <t>九</t>
  </si>
  <si>
    <t>水施阀门</t>
  </si>
  <si>
    <t>PE球阀 PN1.0MPa</t>
  </si>
  <si>
    <t>DN20</t>
  </si>
  <si>
    <t>PE闸阀 PN1.0MPa</t>
  </si>
  <si>
    <t>铜质浮球阀 PN1.6MPa</t>
  </si>
  <si>
    <t>DN25</t>
  </si>
  <si>
    <t>铜质减压阀 PN1.6MPa</t>
  </si>
  <si>
    <t>PP-R截止阀 PN1.6MPa</t>
  </si>
  <si>
    <t>PP-R球阀 PN1.6MPa</t>
  </si>
  <si>
    <t>DN32</t>
  </si>
  <si>
    <t>PP-R闸阀 PN1.6MPa</t>
  </si>
  <si>
    <t>PP-R止回阀 PN1.6MPa</t>
  </si>
  <si>
    <t>铜质多功能控制阀 PN1.6MPa</t>
  </si>
  <si>
    <t>球墨铸铁法兰闸阀  PN1.6MPa</t>
  </si>
  <si>
    <t>球墨铸铁法兰止回阀  PN1.6MPa</t>
  </si>
  <si>
    <t>防水锤消声止回阀 PN1.6MPa</t>
  </si>
  <si>
    <t>球墨铸铁放水阀 PN1.6MPa</t>
  </si>
  <si>
    <t>角型阀(带铜活) PN1.6MPa</t>
  </si>
  <si>
    <t>铜质考克阀 PN1.6MPa</t>
  </si>
  <si>
    <t>铜质球阀 PN1.6MPa</t>
  </si>
  <si>
    <t>球墨铸铁截止阀 PN1.6MPa</t>
  </si>
  <si>
    <t>球墨铸铁闸阀 PN1.6MPa</t>
  </si>
  <si>
    <t>球墨铸铁闸阀  PN1.6MPa</t>
  </si>
  <si>
    <t>铜球阀 PN1.6MPa</t>
  </si>
  <si>
    <t>铜质泄水阀 PN1.6MPa</t>
  </si>
  <si>
    <t>液位浮球阀 PN1.6MPa</t>
  </si>
  <si>
    <t>球墨铸铁Y型过滤器 PN1.6MPa</t>
  </si>
  <si>
    <t>法兰过滤器 PN1.6MPa</t>
  </si>
  <si>
    <t>旋流防止器 PN1.6MPa</t>
  </si>
  <si>
    <t>压力表  2.5MPa</t>
  </si>
  <si>
    <t xml:space="preserve">DN15    </t>
  </si>
  <si>
    <t>亚克力透明管</t>
  </si>
  <si>
    <t>远传液位计</t>
  </si>
  <si>
    <t>投入式液位变送器</t>
  </si>
  <si>
    <t>组</t>
  </si>
  <si>
    <t>真空表</t>
  </si>
  <si>
    <t>碳钢平焊法兰 1.6MPa</t>
  </si>
  <si>
    <t>塑料法兰 (带短管) 1.6MPa</t>
  </si>
  <si>
    <t>螺翼式水表（球墨铸铁）</t>
  </si>
  <si>
    <t>水流指示器 1.6MPa</t>
  </si>
  <si>
    <t>平焊法兰 1.6MPa</t>
  </si>
  <si>
    <t>副</t>
  </si>
  <si>
    <t>沟槽法兰 1.6MPa</t>
  </si>
  <si>
    <t>十</t>
  </si>
  <si>
    <t>水施设备</t>
  </si>
  <si>
    <t>变频供水设备</t>
  </si>
  <si>
    <t>设备型号：80CDL32-20（一组）
变频控制柜型号：YKXL-1BP-11（2台）</t>
  </si>
  <si>
    <t>玻璃钢化粪池(有效容积)2m3；</t>
  </si>
  <si>
    <t>1.25m*1.76m</t>
  </si>
  <si>
    <t>座</t>
  </si>
  <si>
    <t>玻璃钢化粪池(有效容积)3m3；</t>
  </si>
  <si>
    <t>1.25m*2.65m</t>
  </si>
  <si>
    <t>玻璃钢化粪池(有效容积)4m3；</t>
  </si>
  <si>
    <t>1.25m*3.5m</t>
  </si>
  <si>
    <t>离心泵</t>
  </si>
  <si>
    <t>Q=15m3/h，H=140m，N=11KW，2950r</t>
  </si>
  <si>
    <t>不锈钢排水泵</t>
  </si>
  <si>
    <t xml:space="preserve"> Q=80m³/h,H=85m,N=30KW </t>
  </si>
  <si>
    <t>深井泵</t>
  </si>
  <si>
    <t xml:space="preserve">Q=12m3/h，H=94m，N=7.5KW </t>
  </si>
  <si>
    <t>玻璃钢隔油池</t>
  </si>
  <si>
    <t>1m*2m*1.5m（长*宽*高）</t>
  </si>
  <si>
    <t>循环水泵</t>
  </si>
  <si>
    <t>Q=4.0m3/h，H=10m N=0.3KW</t>
  </si>
  <si>
    <t>Q=1.0m3/h，H=5m N=0.3KW</t>
  </si>
  <si>
    <t>污泥搅拌机</t>
  </si>
  <si>
    <t>型号QJB2.5/8-400/3740S
功率：2.5KW</t>
  </si>
  <si>
    <t>淋浴器</t>
  </si>
  <si>
    <r>
      <rPr>
        <sz val="10"/>
        <color indexed="0"/>
        <rFont val="宋体"/>
        <charset val="134"/>
      </rPr>
      <t xml:space="preserve">主要材质：铜
锌合金把手
3功能手持花洒（ABS）
1.5米不锈钢花洒软管 x 1条
可调节花洒座（ABS）
表面处理：铬色
淋雨组合阀包含花洒
66 x 48 x 52mm
主要材质：铜喷砂电镀
500mm x </t>
    </r>
    <r>
      <rPr>
        <sz val="10"/>
        <color rgb="FF000000"/>
        <rFont val="Calibri"/>
        <charset val="134"/>
      </rPr>
      <t>Φ</t>
    </r>
    <r>
      <rPr>
        <sz val="10"/>
        <color indexed="0"/>
        <rFont val="宋体"/>
        <charset val="134"/>
      </rPr>
      <t>12</t>
    </r>
  </si>
  <si>
    <t>就地液位显示装置</t>
  </si>
  <si>
    <t>就地数字显示液位计(1拖2)</t>
  </si>
  <si>
    <t>分集水器</t>
  </si>
  <si>
    <t>材质：黄铜
路数：8路16口
主管管径：DN16</t>
  </si>
  <si>
    <t>新增设备料线安装工程</t>
  </si>
  <si>
    <t>主料线</t>
  </si>
  <si>
    <t>热镀锌材质输送料线管，102专用料线管壁厚2.0无毛刺</t>
  </si>
  <si>
    <t>米</t>
  </si>
  <si>
    <t>赛盘主机，不锈钢外壳，电机功率为4.0千瓦   适用管径102mm大输送。</t>
  </si>
  <si>
    <t>双输出料靴，不锈钢材质。适用102双管</t>
  </si>
  <si>
    <t>天圆地方变径口，不锈钢材质。</t>
  </si>
  <si>
    <t>102单U锁扣，成品镀锌材质</t>
  </si>
  <si>
    <t>外壳为“304不锈钢”材质，铸钢内轮，双轴承，内部零配件为不锈钢。适用管径102mm 90度转角</t>
  </si>
  <si>
    <t>1、高强度改性PA6尼龙材质；</t>
  </si>
  <si>
    <t>2、索盘直径 74mm±0.5mm,间距92mm±0.1，塞盘厚度：边沿9mm±0.1,呈圆弧形，链条注塑处为11mm±0.15,逐步加厚，尼龙超链环外宽30mm±0.1，重量：55g；</t>
  </si>
  <si>
    <t>3、耐磨、不破损</t>
  </si>
  <si>
    <t>4、塞片注塑后无毛刺；</t>
  </si>
  <si>
    <t>支撑及线路抱箍部分</t>
  </si>
  <si>
    <t>舍外支撑管线，60热镀锌管现场组装呈龙门架状。</t>
  </si>
  <si>
    <t>外壳不锈钢材质，旋转开关。</t>
  </si>
  <si>
    <t>料位传感器</t>
  </si>
  <si>
    <t>连接抱箍</t>
  </si>
  <si>
    <t>电动落料三通</t>
  </si>
  <si>
    <t>不锈钢材质厚度2.0，内含旋转电机开关</t>
  </si>
  <si>
    <t>万用角钢</t>
  </si>
  <si>
    <t>4*4*3个厚整体热侵锌镀锌层不低于275</t>
  </si>
  <si>
    <t>电线</t>
  </si>
  <si>
    <t>3*2.5国标线缆2*1.1国标线缆及线管</t>
  </si>
  <si>
    <t>安装辅材</t>
  </si>
  <si>
    <t>结构胶、膨胀、扎带胶布等。</t>
  </si>
  <si>
    <t>16吨料塔</t>
  </si>
  <si>
    <t>整体热镀锌275.料塔组组成为首钢热镀锌板，镀锌层厚度≥275g/㎡；厚度为1.2mm</t>
  </si>
  <si>
    <t>2.料塔有防渗水的密封胶；</t>
  </si>
  <si>
    <t>3.料塔有观察孔；</t>
  </si>
  <si>
    <t>料线控制系统</t>
  </si>
  <si>
    <t>喷塑箱体</t>
  </si>
  <si>
    <t>Q3仪表控制器(带加密控制)</t>
  </si>
  <si>
    <t>可自动、可手动控制(手动需在控制器上操作)</t>
  </si>
  <si>
    <t>2个主机，每个主机故障检测。</t>
  </si>
  <si>
    <t>每个主机带一个中转，需中转故障检测，满料检测。</t>
  </si>
  <si>
    <t>每个主机固定对应5个料塔，每个料塔可以单独选择打料，需满料检测。</t>
  </si>
  <si>
    <t>总控制柜</t>
  </si>
  <si>
    <t>按图制作</t>
  </si>
  <si>
    <t>新增地磅设备工程</t>
  </si>
  <si>
    <t>地磅称重3T</t>
  </si>
  <si>
    <t>1.名称：地磅称重3T
2.规格型号：3吨/1500*2000*5mm
3.配套：控制设备及线缆、管道</t>
  </si>
  <si>
    <t>地磅称重50T</t>
  </si>
  <si>
    <t>1.名称：地磅称重50T
2.规格型号：50吨/3000*12000*10mm
3.配套：控制设备及线缆、管道</t>
  </si>
  <si>
    <t>新增出猪吊桥设备工程</t>
  </si>
  <si>
    <t>待选型认样</t>
  </si>
  <si>
    <t>环保区增加出猪吊桥</t>
  </si>
  <si>
    <t>十二</t>
  </si>
  <si>
    <t>弱电</t>
  </si>
  <si>
    <t>200万高清枪式摄像机</t>
  </si>
  <si>
    <t>1.名称：200万高清枪式摄像机
2.规格参数： 最高分辨率可达1920 × 1440 @25 fps，在该分辨率下可输出实时图像
3.• 支持用户登录锁定机制，及密码复杂度提示
4.• 支持背光补偿，强光抑制，3D数字降噪，数字宽动态
5.• 支持人形检测
6.• 支持ROI感兴趣区域增强编码
7.• 支持开放型网络视频接口，ISAPI，SDK，GB28181协议
8.• 智能补光，支持暖光/红外双补光，红外最远可达30 m，暖光最远可达20 m
9.• 1个内置麦克风，高清拾音
10.• 符合IP66防尘防水设计，可靠性高
11.安装方式：支架安装</t>
  </si>
  <si>
    <t>200万半球摄像机</t>
  </si>
  <si>
    <t>1.名称：200万半球摄像机
2.规格参数： • 最高分辨率可达1920 × 1080 @25 fps，在该分辨率下可输出实时图像
3.• 支持越界侦测，区域入侵侦测
4.• 支持背光补偿，强光抑制，3D数字降噪，数字宽动态
5.• 采用高效阵列红外灯，使用寿命长，红外照射距离最远可达10 m
6.• 1个内置麦克风，1个内置扬声器，支持双向语音对讲
7.• 支持最大256 GB MicroSD/MicroSDHC/MicroSDXC卡本地存储
8.• IK08防暴设计，可靠性高
9.安装方式：支架安装</t>
  </si>
  <si>
    <t>铝合金加强支架</t>
  </si>
  <si>
    <t>1.名称：铝合金加强支架 
2.规格型号：综合考虑</t>
  </si>
  <si>
    <t>半球壁装支架</t>
  </si>
  <si>
    <t>1.名称：半球壁装支架
2.规格型号：综合考虑</t>
  </si>
  <si>
    <t>8口POE千兆交换机</t>
  </si>
  <si>
    <t>1.名称：8口POE千兆交换机 
2.功能：POE供电交换机 
3.层数</t>
  </si>
  <si>
    <t>24口POE千兆交换机</t>
  </si>
  <si>
    <t>1.名称：24口POE千兆交换机
2.功能：POE供电交换机 
3.层数</t>
  </si>
  <si>
    <t>5口POE千兆交换机</t>
  </si>
  <si>
    <t>1.名称：5口POE千兆交换机
2.功能：5个10/100/1000Base-T RJ45端口(支持PoE+供电)
整机最大PoE供电功率达65W，单端口最大PoE供电功率为30W
PoE供电端口支持优先级机制
支持视频监控、VLAN隔离、标准交换三种工作模式
3.层数</t>
  </si>
  <si>
    <t>室外防水设备箱</t>
  </si>
  <si>
    <t>1.名称：室外防水设备箱 
2.材质 ：镀锌钢板
3.规格：加厚防雨  300*450*368mm</t>
  </si>
  <si>
    <t>POE中继器</t>
  </si>
  <si>
    <t xml:space="preserve">1.名称：POE中继器 </t>
  </si>
  <si>
    <t>3孔插座</t>
  </si>
  <si>
    <t xml:space="preserve">1.名称：3孔插座
2.规格型号：含1.5三芯铜线 </t>
  </si>
  <si>
    <t>电力电缆 RVV-3*1.5mm2</t>
  </si>
  <si>
    <t xml:space="preserve">1.名称：电力电缆 
2.规格：RVV-3*1.5mm2 </t>
  </si>
  <si>
    <t>电力电缆 RVV-2*1.0mm2</t>
  </si>
  <si>
    <t>1.名称：电力电缆 
2.规格：RVV-2*1.0mm2</t>
  </si>
  <si>
    <t>超五类网线 CAT-5-UTP</t>
  </si>
  <si>
    <t xml:space="preserve">1.名称：超五类网线 CAT-5-UTP </t>
  </si>
  <si>
    <t>12芯单模光缆</t>
  </si>
  <si>
    <t xml:space="preserve">1.名称：12芯单模光缆 </t>
  </si>
  <si>
    <t>4芯单模光缆</t>
  </si>
  <si>
    <t>1.名称：4芯单模光缆</t>
  </si>
  <si>
    <t>4口光缆终端盒</t>
  </si>
  <si>
    <t>1.名称：4口光缆终端盒</t>
  </si>
  <si>
    <t>千兆光纤收发器</t>
  </si>
  <si>
    <t>1.名称：千兆光纤收发器</t>
  </si>
  <si>
    <t>24口光纤配线架</t>
  </si>
  <si>
    <t xml:space="preserve">1.名称：24口光纤配线架 
2.规格：监控24口光纤 万级（OFNPFTTH）电信级光纤配线架 24口24芯单模SC满配光纤熔纤盒 抽拉式配线架含尾纤终端盒2-32122 </t>
  </si>
  <si>
    <t>收发器机架</t>
  </si>
  <si>
    <t>1.名称：收发器机架</t>
  </si>
  <si>
    <t>24口网络配线架</t>
  </si>
  <si>
    <t xml:space="preserve">1.名称：24口网络配线架 </t>
  </si>
  <si>
    <t>24口核心交换机</t>
  </si>
  <si>
    <t>1.名称：24口核心交换机
2.功能：1、支持多种路由协议，解决中小型网络划分子网后的路由选路问题，简化网络配置；
2、支持DHCP服务器，为网络中的主机分配IP地址；
3、具备强大的业务处理能力，支持IEEE 802.1Q VLAN/QoS/ACL/IGMP Snooping等功能；
4、具备完备的安全防护机制，支持四元绑定/ARP防护/IP源防护/DoS防护/802.1X认证等功能；
5、提供多种可靠性防护，如生成树/环路监测/端口汇聚等功能；
6、提供多种管理方式，支持Web网管（HTTP，HTTPS）/CLI命令行（Console，Telnet）/SNMP（V1/V2/V3）等管理方式
3.层数</t>
  </si>
  <si>
    <t>网络硬盘录像机16路</t>
  </si>
  <si>
    <t>1.名称：网络硬盘录像机16路 
2.规格：视频分辨率 3840*2160
录像管理
录像方式 手动录像，定时录像，事件录像，移动侦测录像，报警录像，动测或报警录像，动测且报警录像
录像回放 同步回放：16路
回放模式：即时回放，常规回放，事件回放，标签回放，智能回放，外部文件回放，日志回放
备份方式 常规备份，事件备份，录像剪辑备份
I/O接口
视频输入 32路，接入带宽：160Mbps
视频输出 1路HDMI输出，1路VGA输出
音频输出 1路RCA接口
其它接口 2个USB 2.0
1个RJ45
2个SATA接口
其它参数
网络协议 IPv6，UPnP（即插即用），NTP（网络校时），SADP（设备网络搜索），PPPoE（拨号上网），DHCP（自动获取IP地址）
其它参数 录像分辨率：8MP/5MP/4MP/3MP/1080p/UXGA/720p/VGA/4CIF/2CIF/CIF/QCIF
电力规格电源电压 DC 12V
电源功率 ≤15W
外观参数
外形尺寸 385×315×52mm
产品重量 ≤1.5kg
环境参数
环境温度 -10-55℃
环境湿度 10％-91％ 
4.存储容量、格式</t>
  </si>
  <si>
    <t>32路4盘位网络硬盘录像机</t>
  </si>
  <si>
    <t>1.名称：32路4盘位网络硬盘录像机 
2.规格：视频分辨率 3840*2160
录像管理
录像方式 手动录像，定时录像，事件录像，移动侦测录像，报警录像，动测或报警录像，动测且报警录像
录像回放 同步回放：16路
回放模式：即时回放，常规回放，事件回放，标签回放，智能回放，外部文件回放，日志回放
备份方式 常规备份，事件备份，录像剪辑备份
I/O接口
视频输入 32路，接入带宽：160Mbps
视频输出 1路HDMI输出，1路VGA输出
音频输出 1路RCA接口
其它接口 2个USB 2.0
1个RJ45
2个SATA接口
其它参数
网络协议 IPv6，UPnP（即插即用），NTP（网络校时），SADP（设备网络搜索），PPPoE（拨号上网），DHCP（自动获取IP地址）
其它参数 录像分辨率：8MP/5MP/4MP/3MP/1080p/UXGA/720p/VGA/4CIF/2CIF/CIF/QCIF
电力规格电源电压 DC 12V
电源功率 ≤15W
外观参数
外形尺寸 385×315×52mm
产品重量 ≤1.5kg
环境参数
环境温度 -10-55℃
环境湿度 10％-91％ 
4.存储容量、格式</t>
  </si>
  <si>
    <t>希捷8TB硬盘</t>
  </si>
  <si>
    <t xml:space="preserve">1.名称：希捷8TB硬盘 
2.规格：单盘容量：8TB；
硬盘接口：SATA；
转速：5400RPM；
缓存：256M </t>
  </si>
  <si>
    <t>10T监控硬盘</t>
  </si>
  <si>
    <t xml:space="preserve">1.名称：10T监控硬盘
2.规格：单盘容量：10TB；
硬盘接口：SATA；
转速：5400RPM；
缓存：256M </t>
  </si>
  <si>
    <t>55寸拼接屏监视器</t>
  </si>
  <si>
    <t xml:space="preserve">1.名称：55寸拼接屏监视器 
2.规格型号：工业液晶监视器，55寸液晶拼接屏，拼缝小于3.5mm </t>
  </si>
  <si>
    <t>柜式电视墙</t>
  </si>
  <si>
    <t>1.名称：柜式电视墙
2.规格型号：2*2模组定制</t>
  </si>
  <si>
    <t>4KHDMI高清线</t>
  </si>
  <si>
    <t xml:space="preserve">1.名称：4KHDMI高清线 </t>
  </si>
  <si>
    <t>网络机柜</t>
  </si>
  <si>
    <t>1.名称：网络机柜 
2.规格：产品规格：网络柜宽度600深度900高度1200mm。
资质：通过国家IS9001、ISO2000认证，有第三方检验合格报告。</t>
  </si>
  <si>
    <t>机架式PDU</t>
  </si>
  <si>
    <t xml:space="preserve">1.名称：机架式PDU 
2.规格：PDU机柜电源插座机柜插排大功率多功能接线板8位10A新国标 </t>
  </si>
  <si>
    <t>桌面式PDU</t>
  </si>
  <si>
    <t>1.名称：桌面式PDU</t>
  </si>
  <si>
    <t>3人位操作台（不含椅）</t>
  </si>
  <si>
    <t>1.名称：3人位操作台（不含椅）</t>
  </si>
  <si>
    <t>24口理线架</t>
  </si>
  <si>
    <t>1.名称：24口理线架</t>
  </si>
  <si>
    <t>企业无线AP</t>
  </si>
  <si>
    <t>1.名称：企业无线AP 
2.规格：网络标准 802.11b/g/n
网络协议 DNS Client
ARP
IP
TCP/UDP
ICMP
Trace Route
NTP
802.1q
DHCP Server
DHCP Client
HTTP Server
频率范围 单频（2.4GHz，5GHz）
调制方式 调制技术：
OFDM：BPSK@6/9Mbps、QPSK@12/18Mbps、16-QAM@24Mbps、64-QAM@48/54Mbps
DSSS：DBPSK@1Mbps、DQPSK@2Mbps、CCK@5.5/11Mbps
MIMO-OFDM （11n）：MCS 0-15
MIMO-OFDM （11ac）：MCS 0-9
网络接口 上行：
1个10/100/1000Mbps 自协商以太网口上行口（PoE受电）
1个Console口
天线
天线类型 内置低辐射全向天线 
天线增益 发射功率(最大)：20dBm
可调功率粒度：1dBm
功能参数
安全性能 设备管理：
登录密码管理
读取电子标签信息
恢复出厂设置
重启设备
云管理地址修改
丰富的LED显示
关闭LED灯
Reset键
其它参数
产品认证 一键认证
短信认证
账号认证
访客认证
微信公众号认证
哑终端认证
会员认证
认证逃生
自定义认证服务器地址
域名白名单
供电方式 poe供电：支持802.3af供电
电源功率 ≤11.5W
产品尺寸 210×210×35mm（墙外厚度11.6mm）
环境标准 工作温度：0℃-40℃
存储温度：-40℃-70℃
工作湿度：5%-95%(不凝结)
其它特点 MTBF：3507504 hrs at 25oC
4.功能</t>
  </si>
  <si>
    <t>企业级核心交换机</t>
  </si>
  <si>
    <t xml:space="preserve">1.名称：企业级核心交换机 
2.功能：24个千兆电口+4个千兆光口，支持端口聚合、链路聚合、IPv6静态路由、双协议栈等功能，端口防雷6KV，交换容量396Gbps/3.96Tbps，转发能力96Mpps/144Mpps。（自带挂耳，可上机架） </t>
  </si>
  <si>
    <t>企业级网络路由器</t>
  </si>
  <si>
    <t xml:space="preserve">1.名称：企业级网络路由器 
2.规格:华三（H3C）企业级全千兆VPN路由器 GR3200 带机量100-150/千兆 商用办公核心有线宽带网关内置AC/管理AP/防火墙 </t>
  </si>
  <si>
    <t>AC管理器</t>
  </si>
  <si>
    <t xml:space="preserve">1.名称:AC管理器 
2.路数:TP-LINK TL-AC100 无线控制器 </t>
  </si>
  <si>
    <t>网络面板</t>
  </si>
  <si>
    <t>1.名称 :网络面板
2.规格型号.底盒材质、规格:支持1网口、4网口千兆模块</t>
  </si>
  <si>
    <t>南江县金华火腿猪源养殖基地北峰项目
钢结构加工制作及围护材料采购</t>
  </si>
  <si>
    <t>工程名称：南江县金华火腿猪源养殖基地北峰项目工程总承包--钢结构加工制作及围护材料采购</t>
  </si>
  <si>
    <t>项 目 名 称</t>
  </si>
  <si>
    <t>项目特征及工作内容</t>
  </si>
  <si>
    <t>暂定工程量</t>
  </si>
  <si>
    <t>单价(不含税)</t>
  </si>
  <si>
    <t>合价
（不含税）</t>
  </si>
  <si>
    <t>成品钢板焊接H形钢柱（制作费）</t>
  </si>
  <si>
    <t>项目特征:
1.柱类型 ：详设计
2.钢材品种、规格 ：热镀锌Q235B/Q235B/Q345
工作内容：
加工制作（不含：成品堆放、现场运输、构件拼装、加固、翻身、起吊、校正、就位、安装等全过程）</t>
  </si>
  <si>
    <t>t</t>
  </si>
  <si>
    <t>成品钢操作台（制作费）</t>
  </si>
  <si>
    <t>项目特征:
1.钢材品种、规格 :6mm厚花纹钢板
工作内容：
加工制作（不含：成品堆放、现场运输、构件拼装、加固、翻身、起吊、校正、就位、安装等全过程）</t>
  </si>
  <si>
    <t>成品钢管桁架（制作费）</t>
  </si>
  <si>
    <t>项目特征:
1.钢材品种、规格 ：热镀锌Q235B/Q235B/Q345B
2.单榀质量 ：钢管
3.钢管桁架(热镀锌Q235B/Q235B/Q345B)及吊顶龙骨（热镀锌Q345B、主龙骨采用矩管）
工作内容：
加工制作（不含：成品堆放、现场运输、构件拼装、加固、翻身、起吊、校正、就位、安装等全过程）</t>
  </si>
  <si>
    <t>成品踏步式扶梯（制作费）</t>
  </si>
  <si>
    <t>项目特征:
1.钢材品种、规格 ：详设计
2.钢梯形式 ：详设计
工作内容：
加工制作（不含：成品堆放、现场运输、构件拼装、加固、翻身、起吊、校正、就位、安装等全过程）</t>
  </si>
  <si>
    <t>成品型钢钢檩条（制作费）</t>
  </si>
  <si>
    <t>项目特征:
1.钢材品种、规格 ：热镀锌Q235B/Q235B/Q345
2.构件类型 ：Z型钢或C型钢等综合
工作内容：
加工制作（不含：成品堆放、现场运输、构件拼装、加固、翻身、起吊、校正、就位、安装等全过程）</t>
  </si>
  <si>
    <t>成品型钢钢支撑（制作费）</t>
  </si>
  <si>
    <t>项目特征:
1.钢材品种、规格 ：Q235B或热镀锌Q235B
2.构件类型 ：系杆、垂直支撑、水撑、柱间支撑、拉条、撑杆、隅撑、墙面骨架
工作内容：
加工制作（不含：成品堆放、现场运输、构件拼装、加固、翻身、起吊、校正、就位、安装等全过程）</t>
  </si>
  <si>
    <t>成品5mm厚钢盖板（制作费）</t>
  </si>
  <si>
    <t>项目特征:
1.构件名称 ：5mm厚钢盖板
2.钢材品种、规格5mm厚钢盖板320x600检查口做法
工作内容：
加工制作（不含：成品堆放、现场运输、构件拼装、加固、翻身、起吊、校正、就位、安装等全过程）</t>
  </si>
  <si>
    <t>0.4厚博思格彩钢瓦</t>
  </si>
  <si>
    <t>项目特征:
0.4厚博思格彩钢瓦
工作内容：
成品材料的采购（运输到场），除现场拼装起吊及堆放运输外工作</t>
  </si>
  <si>
    <t>m2</t>
  </si>
  <si>
    <t>博思格0.53厚YX30-245-980型暗扣本色板(AZ200)</t>
  </si>
  <si>
    <t>项目特征:
博思格0.53厚YX30-245-980型暗扣本色板(AZ200)
工作内容：
成品材料的采购（运输到场），除现场拼装起吊及堆放运输外工作</t>
  </si>
  <si>
    <t>博思格0.53厚YX30-245-980型暗扣本色板(AZ200)+100厚B1级阻燃泡沫板（18kg/m3）+0.5厚B1级阻燃PVC板</t>
  </si>
  <si>
    <t>项目特征:
博思格0.53厚YX30-245-980型暗扣本色板(AZ200)+100厚B1级阻燃泡沫板（18kg/m3）+0.5厚B1级阻燃PVC板
工作内容：
成品材料的采购（运输到场），除现场拼装起吊及堆放运输外工作</t>
  </si>
  <si>
    <t>博思格同等优质品牌-0.4厚“AZ150”型彩钢板吊顶</t>
  </si>
  <si>
    <t>项目特征:
博思格同等优质品牌-0.4厚“AZ150”型彩钢板吊顶
工作内容：
成品材料的采购（运输到场），除现场拼装起吊及堆放运输外工作</t>
  </si>
  <si>
    <t>猪舍外墙板:外墙板YX10-130-910/1040,外博思格0.5厚本色彩钢板/内PC0.5厚/中100厚EPS,容重18公斤。</t>
  </si>
  <si>
    <t>项目特征:
猪舍外墙板:外墙板YX10-130-910/1040,外博思格0.5厚本色彩钢板/内PC0.5厚/中100厚EPS,容重18公斤。
工作内容：
成品材料的采购（运输到场），除现场拼装起吊及堆放运输外工作</t>
  </si>
  <si>
    <t>940型彩钢板</t>
  </si>
  <si>
    <t>项目特征:
940型彩钢板
工作内容：
成品材料的采购（运输到场），除现场拼装起吊及堆放运输外工作</t>
  </si>
  <si>
    <t>彩钢围墙</t>
  </si>
  <si>
    <t>项目特征:
1.名称：彩钢围墙
2.具体做法详见设计图纸
工作内容：
成品材料的采购（运输到场），除现场拼装起吊及堆放运输外工作</t>
  </si>
  <si>
    <t>岩棉板</t>
  </si>
  <si>
    <t>50厚挤塑板</t>
  </si>
  <si>
    <t>m³</t>
  </si>
  <si>
    <t>篮球架和划线</t>
  </si>
  <si>
    <t>规格：综合；含划线、开洞预埋</t>
  </si>
  <si>
    <t>项</t>
  </si>
  <si>
    <t>合    计</t>
  </si>
  <si>
    <t>南江县金华火腿猪源养殖基地北峰项目成品门窗材料采购</t>
  </si>
  <si>
    <t>工程名称：南江县金华火腿猪源养殖基地北峰项目工程总承包--成品门窗材料采购</t>
  </si>
  <si>
    <t>80型塑钢推拉窗5+9+5中空玻璃窗</t>
  </si>
  <si>
    <t>项目特征：
1.80型塑钢推拉窗5+9+5中空玻璃窗
2.门代号及洞口尺寸：详见施工图纸
工作内容：
成品门窗原材采购、加工制作、运输到场</t>
  </si>
  <si>
    <t>保温门（带观察窗）</t>
  </si>
  <si>
    <t>项目特征：
1.门代号及洞口尺寸：详见施工图纸 
2.抗负压密闭门（不锈钢）
3.保温等级A级，门框1.2mm的201不锈钢板，门板0.8mm的201不锈钢板，内部填充高密度保温板，门框70-80mm厚带观察窗（5+9+5钢化玻璃保温窗），开启角度：圈舍单元门为180度，其余门为90度，含双开密闭门锁;
工作内容：
成品门窗原材采购、加工制作、运输到场</t>
  </si>
  <si>
    <t>保温门（不带观察窗）</t>
  </si>
  <si>
    <t>项目特征：
1.门代号及洞口尺寸：详见施工图纸 
2.抗负压密闭门（不锈钢）
3.保温等级A级，门框1.2mm的201不锈钢板，门板0.8mm的201不锈钢板，内部填充高密度保温板，门框70-80mm厚（5+9+5钢化玻璃保温窗），开启角度：圈舍单元门为180度，其余门为90度，含双开密闭门锁;
工作内容：
成品门窗原材采购、加工制作、运输到场</t>
  </si>
  <si>
    <t>复合板装饰门带套</t>
  </si>
  <si>
    <t>项目特征：
1.门代号及洞口尺寸：详见设计图纸
2.套装普通木门
工作内容：
成品门窗原材采购、加工制作、运输到场</t>
  </si>
  <si>
    <t>钢防盗门</t>
  </si>
  <si>
    <t>项目特征：
1.门代号及洞口尺寸：钢质防盗门详见设计图纸
2.门框、扇材质：详见施工图
工作内容：
成品门窗原材采购、加工制作、运输到场</t>
  </si>
  <si>
    <t>防盗钢管栏</t>
  </si>
  <si>
    <t>项目特征：
1.名称：防盗钢管栏
2.材质：详施工图纸
工作内容：
成品门窗原材采购、加工制作、运输到场</t>
  </si>
  <si>
    <t>定制AB传递窗</t>
  </si>
  <si>
    <t>项目特征：
1.定制AB传递窗
工作内容：
成品门窗原材采购、加工制作、运输到场</t>
  </si>
  <si>
    <t>不锈钢防蚊网</t>
  </si>
  <si>
    <t>项目特征：
1.名称：不锈钢防蚊网
2.材质：详施工图纸
工作内容：
成品门窗原材采购、加工制作、运输到场</t>
  </si>
  <si>
    <t>卷闸门</t>
  </si>
  <si>
    <t>项目特征：
1.名称：卷闸门
2.门代号及洞口尺寸：详见设计图纸
工作内容：
成品门窗原材采购、加工制作、运输到场</t>
  </si>
  <si>
    <t>卷闸门电动装置</t>
  </si>
  <si>
    <t>项目特征：
1.名称：卷闸门电动装置
2.电动，带限位（行程）开关
工作内容：
成品门窗原材采购、加工制作、运输到场</t>
  </si>
  <si>
    <t>普通不锈钢保温门（门框1.2mm的201不锈钢板，门板0.8mm的201不锈钢板）</t>
  </si>
  <si>
    <t>项目特征：
1.门代号及洞口尺寸：详见施工图纸 
2.普通不锈钢保温门（门框1.2mm的201不锈钢板，门板0.8mm的201不锈钢板）
工作内容：
成品门窗原材采购、加工制作、运输到场</t>
  </si>
  <si>
    <t>普通不锈钢保温门-门联窗（门框1.2mm的201不锈钢板，门板0.8mm的201不锈钢板、65塑钢窗固定型5+9+5双玻）</t>
  </si>
  <si>
    <t>项目特征：
1.门代号及洞口尺寸：详见施工图纸 
2.普通不锈钢保温门-门联窗（门框1.2mm的201不锈钢板，门板0.8mm的201不锈钢板、65塑钢窗固定型5+9+5双玻）
工作内容：
成品门窗原材采购、加工制作、运输到场</t>
  </si>
  <si>
    <t>塑钢门窗纱扇</t>
  </si>
  <si>
    <t>项目特征：
1.塑钢门窗纱扇
工作内容：
成品门窗原材采购、加工制作、运输到场</t>
  </si>
  <si>
    <t>6mm厚单层玻璃普通塑钢窗</t>
  </si>
  <si>
    <t>项目特征：
1.窗代号及洞口尺寸：内窗6mm厚单层玻璃普通塑钢窗，详见施工图 
2.玻璃品种、厚度：6mm厚单层玻璃
工作内容：
成品门窗原材采购、加工制作、运输到场</t>
  </si>
  <si>
    <t>铝合金平开门</t>
  </si>
  <si>
    <t>项目特征：
1.门代号及洞口尺寸：详见施工图 
2.门框、扇材质：塑钢半玻平开门（磨砂玻璃）
3.玻璃品种、厚度：磨砂玻璃
工作内容：
成品门窗原材采购、加工制作、运输到场</t>
  </si>
  <si>
    <t>外窗5+9+5中空玻璃固定窗</t>
  </si>
  <si>
    <t>项目特征：
1.窗代号及洞口尺寸：外窗5+9+5中空玻璃固定窗 
2.玻璃品种、厚度：5+9+5中空玻璃
工作内容：
成品门窗原材采购、加工制作、运输到场</t>
  </si>
  <si>
    <t>南江县金华火腿猪源养殖基地北峰项目预制构件及材料采购</t>
  </si>
  <si>
    <t>工程名称：南江县金华火腿猪源养殖基地北峰项目工程总承包--预制构件及材料采购</t>
  </si>
  <si>
    <t>水泥漏粪板</t>
  </si>
  <si>
    <t>项目特征：
1.尺寸：3米X0.6米Ⅹ0.1米、2.4米Ⅹ0.6米X0.1米；
2.具体做法要求详见设计
工作内容：
1.5米高硬塑护栏的成品采购制作、运输到场，不包含现场运输及安装工作
1.尺寸：3米X0.6米Ⅹ0.1米、2.4米Ⅹ0.6米X0.1米；
2.具体做法要求详见设计</t>
  </si>
  <si>
    <t>预制混凝土落水箅子</t>
  </si>
  <si>
    <t>项目特征：
1.名称：预制混凝土落水箅子（散水排水沟采用）
2.规格、型号：休假时间
工作内容：
成品采购制作、运输到场，不包含现场运输及安装工作</t>
  </si>
  <si>
    <t>PVC扣板吊顶</t>
  </si>
  <si>
    <t>项目特征：
1.名称：PVC扣板吊顶
2.规格、型号：PVC扣板（面板1mm，总厚6mm）
工作内容：
成品采购制作、运输到场，不包含现场运输及安装工作</t>
  </si>
  <si>
    <t>1.5米高硬塑护栏</t>
  </si>
  <si>
    <t>项目特征：
1.名称：1.5米高硬塑护栏
2.规格、型号：1.5米高
工作内容：
1.5米高硬塑护栏的成品采购制作、运输到场，不包含现场运输及安装工作</t>
  </si>
  <si>
    <t>铸铁篦子400X300</t>
  </si>
  <si>
    <t>项目特征：
1.名称：铸铁篦子
2.规格、型号：400X300
工作内容：
成品采购制作、运输到场，不包含现场运输及安装工作</t>
  </si>
  <si>
    <t>土工膜HDPE，厚1.5mm</t>
  </si>
  <si>
    <t>项目特征：
1.名称：土工膜HDPE
2.规格、型号：土工膜HDPE，厚1.5mm
工作内容：
成品采购制作、运输到场，不包含现场运输及安装工作</t>
  </si>
  <si>
    <t>无纺布400g/m2</t>
  </si>
  <si>
    <t>项目特征：
1.名称：无纺布400g/m2
2.规格、型号：无纺布400g/m2
工作内容：
成品采购制作、运输到场，不包含现场运输及安装工作</t>
  </si>
  <si>
    <t>成品雨棚（40*80*3矩管材质同钢架，0.5厚900型彩钢板）</t>
  </si>
  <si>
    <t>项目特征:
成品雨棚（40*80*3矩管材质同钢架，0.5厚900型彩钢板）
工作内容：
成品材料的采购（运输到场），除现场拼装起吊及堆放运输外工作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</si>
</sst>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43">
    <font>
      <sz val="11"/>
      <color theme="1"/>
      <name val="等线"/>
      <charset val="134"/>
      <scheme val="minor"/>
    </font>
    <font>
      <sz val="12"/>
      <color theme="1"/>
      <name val="等线"/>
      <charset val="134"/>
      <scheme val="minor"/>
    </font>
    <font>
      <b/>
      <sz val="12"/>
      <name val="等线"/>
      <charset val="134"/>
      <scheme val="minor"/>
    </font>
    <font>
      <sz val="12"/>
      <name val="等线"/>
      <charset val="134"/>
      <scheme val="minor"/>
    </font>
    <font>
      <b/>
      <sz val="12"/>
      <color indexed="8"/>
      <name val="宋体"/>
      <charset val="134"/>
    </font>
    <font>
      <sz val="12"/>
      <color indexed="8"/>
      <name val="宋体"/>
      <charset val="134"/>
    </font>
    <font>
      <b/>
      <sz val="16"/>
      <color indexed="8"/>
      <name val="宋体"/>
      <charset val="134"/>
    </font>
    <font>
      <sz val="10"/>
      <color indexed="8"/>
      <name val="宋体"/>
      <charset val="134"/>
    </font>
    <font>
      <b/>
      <sz val="10"/>
      <color rgb="FF000000"/>
      <name val="宋体"/>
      <charset val="134"/>
    </font>
    <font>
      <sz val="10"/>
      <name val="宋体"/>
      <charset val="134"/>
    </font>
    <font>
      <sz val="11"/>
      <color rgb="FF000000"/>
      <name val="宋体"/>
      <charset val="134"/>
    </font>
    <font>
      <sz val="11"/>
      <name val="等线"/>
      <charset val="134"/>
      <scheme val="minor"/>
    </font>
    <font>
      <b/>
      <sz val="10"/>
      <color indexed="8"/>
      <name val="宋体"/>
      <charset val="134"/>
    </font>
    <font>
      <b/>
      <sz val="11"/>
      <color indexed="8"/>
      <name val="宋体"/>
      <charset val="134"/>
    </font>
    <font>
      <sz val="9"/>
      <name val="宋体"/>
      <charset val="134"/>
    </font>
    <font>
      <sz val="10"/>
      <name val="等线"/>
      <charset val="134"/>
      <scheme val="minor"/>
    </font>
    <font>
      <sz val="9"/>
      <color rgb="FF000000"/>
      <name val="宋体"/>
      <charset val="134"/>
    </font>
    <font>
      <sz val="10"/>
      <color theme="1"/>
      <name val="等线"/>
      <charset val="134"/>
      <scheme val="minor"/>
    </font>
    <font>
      <sz val="16"/>
      <color indexed="8"/>
      <name val="宋体"/>
      <charset val="134"/>
    </font>
    <font>
      <sz val="10"/>
      <color indexed="0"/>
      <name val="宋体"/>
      <charset val="134"/>
    </font>
    <font>
      <sz val="9"/>
      <color rgb="FF000000"/>
      <name val="等线"/>
      <charset val="134"/>
      <scheme val="minor"/>
    </font>
    <font>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color rgb="FF000000"/>
      <name val="Calibri"/>
      <charset val="134"/>
    </font>
  </fonts>
  <fills count="35">
    <fill>
      <patternFill patternType="none"/>
    </fill>
    <fill>
      <patternFill patternType="gray125"/>
    </fill>
    <fill>
      <patternFill patternType="solid">
        <fgColor theme="4" tint="0.399975585192419"/>
        <bgColor indexed="64"/>
      </patternFill>
    </fill>
    <fill>
      <patternFill patternType="solid">
        <fgColor theme="4" tint="0.799981688894314"/>
        <bgColor indexed="64"/>
      </patternFill>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6" borderId="5"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9" fillId="0" borderId="7" applyNumberFormat="0" applyFill="0" applyAlignment="0" applyProtection="0">
      <alignment vertical="center"/>
    </xf>
    <xf numFmtId="0" fontId="29" fillId="0" borderId="0" applyNumberFormat="0" applyFill="0" applyBorder="0" applyAlignment="0" applyProtection="0">
      <alignment vertical="center"/>
    </xf>
    <xf numFmtId="0" fontId="30" fillId="7" borderId="8" applyNumberFormat="0" applyAlignment="0" applyProtection="0">
      <alignment vertical="center"/>
    </xf>
    <xf numFmtId="0" fontId="31" fillId="8" borderId="9" applyNumberFormat="0" applyAlignment="0" applyProtection="0">
      <alignment vertical="center"/>
    </xf>
    <xf numFmtId="0" fontId="32" fillId="8" borderId="8" applyNumberFormat="0" applyAlignment="0" applyProtection="0">
      <alignment vertical="center"/>
    </xf>
    <xf numFmtId="0" fontId="33" fillId="9" borderId="10" applyNumberFormat="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3" borderId="0" applyNumberFormat="0" applyBorder="0" applyAlignment="0" applyProtection="0">
      <alignment vertical="center"/>
    </xf>
    <xf numFmtId="0" fontId="40" fillId="14" borderId="0" applyNumberFormat="0" applyBorder="0" applyAlignment="0" applyProtection="0">
      <alignment vertical="center"/>
    </xf>
    <xf numFmtId="0" fontId="39" fillId="2"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41" fillId="0" borderId="0"/>
    <xf numFmtId="0" fontId="41" fillId="0" borderId="0">
      <alignment vertical="center"/>
    </xf>
  </cellStyleXfs>
  <cellXfs count="83">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xf numFmtId="0" fontId="5" fillId="0" borderId="0" xfId="0" applyFont="1" applyFill="1" applyBorder="1" applyAlignment="1"/>
    <xf numFmtId="0" fontId="6"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0" fontId="9" fillId="0" borderId="1" xfId="50" applyFont="1" applyBorder="1" applyAlignment="1">
      <alignment horizontal="left" vertical="center" wrapText="1"/>
    </xf>
    <xf numFmtId="0" fontId="9" fillId="0" borderId="1" xfId="0" applyFont="1" applyFill="1" applyBorder="1" applyAlignment="1">
      <alignment horizontal="center" vertical="center" wrapText="1"/>
    </xf>
    <xf numFmtId="176" fontId="10" fillId="0" borderId="1" xfId="0" applyNumberFormat="1" applyFont="1" applyFill="1" applyBorder="1" applyAlignment="1">
      <alignment horizontal="right" vertical="center" wrapText="1"/>
    </xf>
    <xf numFmtId="176" fontId="11" fillId="0" borderId="1" xfId="0" applyNumberFormat="1" applyFont="1" applyFill="1" applyBorder="1" applyAlignment="1">
      <alignment horizontal="right" vertical="center" wrapText="1"/>
    </xf>
    <xf numFmtId="0" fontId="12"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right" vertical="center" wrapText="1"/>
    </xf>
    <xf numFmtId="0" fontId="4" fillId="0" borderId="1" xfId="0" applyFont="1" applyFill="1" applyBorder="1" applyAlignment="1"/>
    <xf numFmtId="176" fontId="13" fillId="0" borderId="1" xfId="0" applyNumberFormat="1" applyFont="1" applyFill="1" applyBorder="1" applyAlignment="1" applyProtection="1">
      <alignment horizontal="right" vertical="center" wrapText="1"/>
    </xf>
    <xf numFmtId="0" fontId="5" fillId="0" borderId="0" xfId="0" applyFont="1" applyFill="1" applyBorder="1" applyAlignment="1">
      <alignment horizontal="left" vertical="top" wrapText="1"/>
    </xf>
    <xf numFmtId="0" fontId="1" fillId="2" borderId="0" xfId="0" applyFont="1" applyFill="1" applyBorder="1" applyAlignment="1">
      <alignment vertical="center"/>
    </xf>
    <xf numFmtId="0" fontId="14" fillId="0" borderId="1" xfId="0" applyFont="1" applyFill="1" applyBorder="1" applyAlignment="1" applyProtection="1">
      <alignment horizontal="left" vertical="center" wrapText="1"/>
    </xf>
    <xf numFmtId="176" fontId="9" fillId="0" borderId="1" xfId="0" applyNumberFormat="1" applyFont="1" applyFill="1" applyBorder="1" applyAlignment="1" applyProtection="1">
      <alignment horizontal="right" vertical="center" wrapText="1"/>
    </xf>
    <xf numFmtId="176" fontId="15" fillId="0" borderId="1" xfId="0" applyNumberFormat="1" applyFont="1" applyFill="1" applyBorder="1" applyAlignment="1">
      <alignment horizontal="right" vertical="center"/>
    </xf>
    <xf numFmtId="0" fontId="13" fillId="0" borderId="1" xfId="0" applyFont="1" applyFill="1" applyBorder="1" applyAlignment="1">
      <alignment horizontal="right" wrapText="1"/>
    </xf>
    <xf numFmtId="0" fontId="1" fillId="0" borderId="0" xfId="0" applyFont="1" applyFill="1" applyAlignment="1">
      <alignment vertical="center"/>
    </xf>
    <xf numFmtId="0" fontId="7" fillId="0" borderId="0" xfId="0" applyFont="1" applyFill="1" applyBorder="1" applyAlignment="1">
      <alignment vertical="center" wrapText="1"/>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16" fillId="0" borderId="1" xfId="0" applyFont="1" applyFill="1" applyBorder="1" applyAlignment="1" applyProtection="1">
      <alignment horizontal="left" vertical="center" wrapText="1"/>
    </xf>
    <xf numFmtId="0" fontId="7" fillId="0" borderId="1" xfId="0" applyFont="1" applyFill="1" applyBorder="1" applyAlignment="1" applyProtection="1">
      <alignment horizontal="right" vertical="center" wrapText="1"/>
    </xf>
    <xf numFmtId="176" fontId="0" fillId="0" borderId="1" xfId="0" applyNumberFormat="1" applyFont="1" applyFill="1" applyBorder="1" applyAlignment="1">
      <alignment horizontal="right" vertical="center" wrapText="1"/>
    </xf>
    <xf numFmtId="0" fontId="1" fillId="0" borderId="1" xfId="0" applyFont="1" applyFill="1" applyBorder="1" applyAlignment="1">
      <alignment vertical="center"/>
    </xf>
    <xf numFmtId="176" fontId="17" fillId="0" borderId="1" xfId="0" applyNumberFormat="1" applyFont="1" applyFill="1" applyBorder="1" applyAlignment="1">
      <alignment horizontal="right" vertical="center"/>
    </xf>
    <xf numFmtId="0" fontId="1" fillId="0" borderId="0" xfId="0" applyFont="1" applyAlignment="1">
      <alignment vertical="center"/>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19"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177" fontId="19" fillId="3" borderId="1" xfId="0" applyNumberFormat="1" applyFont="1" applyFill="1" applyBorder="1" applyAlignment="1">
      <alignment vertical="center" wrapText="1"/>
    </xf>
    <xf numFmtId="177" fontId="19" fillId="3" borderId="2" xfId="0" applyNumberFormat="1" applyFont="1" applyFill="1" applyBorder="1" applyAlignment="1">
      <alignment horizontal="center" vertical="center" wrapText="1"/>
    </xf>
    <xf numFmtId="177" fontId="19" fillId="3" borderId="3"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9" fillId="4" borderId="1" xfId="49" applyFont="1" applyFill="1" applyBorder="1" applyAlignment="1">
      <alignment horizontal="center" vertical="center" wrapText="1"/>
    </xf>
    <xf numFmtId="178" fontId="0" fillId="0" borderId="1" xfId="0" applyNumberFormat="1" applyBorder="1" applyAlignment="1">
      <alignment horizontal="right" vertical="center"/>
    </xf>
    <xf numFmtId="177" fontId="0" fillId="0" borderId="1" xfId="0" applyNumberFormat="1" applyBorder="1" applyAlignment="1">
      <alignment horizontal="right" vertical="center"/>
    </xf>
    <xf numFmtId="0" fontId="20" fillId="0" borderId="1" xfId="0" applyFont="1" applyBorder="1" applyAlignment="1">
      <alignment horizontal="center" vertical="center" wrapText="1"/>
    </xf>
    <xf numFmtId="0" fontId="21" fillId="4" borderId="1" xfId="49" applyFont="1" applyFill="1" applyBorder="1" applyAlignment="1">
      <alignment horizontal="center" vertical="center" wrapText="1"/>
    </xf>
    <xf numFmtId="0" fontId="20" fillId="5" borderId="1" xfId="0" applyFont="1" applyFill="1" applyBorder="1" applyAlignment="1">
      <alignment horizontal="center" vertical="center" wrapText="1"/>
    </xf>
    <xf numFmtId="0" fontId="0" fillId="0" borderId="1" xfId="0" applyBorder="1" applyAlignment="1">
      <alignment horizontal="left" vertical="center"/>
    </xf>
    <xf numFmtId="0" fontId="0" fillId="0" borderId="1" xfId="0" applyBorder="1"/>
    <xf numFmtId="177" fontId="0" fillId="0" borderId="0" xfId="0" applyNumberFormat="1"/>
    <xf numFmtId="179" fontId="0" fillId="0" borderId="1" xfId="0" applyNumberFormat="1" applyBorder="1"/>
    <xf numFmtId="179" fontId="0" fillId="0" borderId="0" xfId="0" applyNumberFormat="1"/>
    <xf numFmtId="0" fontId="9" fillId="0" borderId="1" xfId="49"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xf>
    <xf numFmtId="0" fontId="9" fillId="4"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16" fillId="0" borderId="1" xfId="0" applyFont="1" applyBorder="1" applyAlignment="1">
      <alignment horizontal="left" vertical="center"/>
    </xf>
    <xf numFmtId="0" fontId="21" fillId="0" borderId="1" xfId="0" applyFont="1" applyBorder="1" applyAlignment="1">
      <alignment horizontal="center" vertical="center"/>
    </xf>
    <xf numFmtId="0" fontId="9" fillId="0" borderId="1" xfId="0" applyFont="1" applyBorder="1" applyAlignment="1">
      <alignment horizontal="center" vertical="center"/>
    </xf>
    <xf numFmtId="177" fontId="19" fillId="0" borderId="1" xfId="0" applyNumberFormat="1" applyFont="1" applyBorder="1" applyAlignment="1">
      <alignment horizontal="right" vertical="center" wrapText="1"/>
    </xf>
    <xf numFmtId="177" fontId="0" fillId="0" borderId="1" xfId="0" applyNumberFormat="1" applyBorder="1"/>
    <xf numFmtId="0" fontId="19" fillId="4" borderId="1" xfId="0" applyFont="1" applyFill="1" applyBorder="1" applyAlignment="1">
      <alignment horizontal="left" vertical="center" wrapText="1"/>
    </xf>
    <xf numFmtId="177" fontId="19" fillId="4" borderId="1" xfId="0" applyNumberFormat="1" applyFont="1" applyFill="1" applyBorder="1" applyAlignment="1">
      <alignment horizontal="right" vertical="center" wrapText="1"/>
    </xf>
    <xf numFmtId="0" fontId="9" fillId="4" borderId="1" xfId="0" applyFont="1" applyFill="1" applyBorder="1" applyAlignment="1">
      <alignment horizontal="center" vertical="center"/>
    </xf>
    <xf numFmtId="0" fontId="21" fillId="4" borderId="1" xfId="0" applyFont="1" applyFill="1" applyBorder="1" applyAlignment="1">
      <alignment horizontal="left" vertical="center" wrapText="1"/>
    </xf>
    <xf numFmtId="0" fontId="21" fillId="4" borderId="1" xfId="0" applyFont="1" applyFill="1" applyBorder="1" applyAlignment="1">
      <alignment horizontal="justify" vertical="center"/>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 xfId="0" applyFont="1" applyFill="1" applyBorder="1" applyAlignment="1">
      <alignment horizontal="left" vertical="center" wrapText="1"/>
    </xf>
    <xf numFmtId="0" fontId="19" fillId="4" borderId="3" xfId="0" applyFont="1" applyFill="1" applyBorder="1" applyAlignment="1">
      <alignment horizontal="left" vertical="center" wrapText="1"/>
    </xf>
    <xf numFmtId="178" fontId="9" fillId="4" borderId="1" xfId="0" applyNumberFormat="1" applyFont="1" applyFill="1" applyBorder="1" applyAlignment="1">
      <alignment vertical="center" wrapText="1"/>
    </xf>
    <xf numFmtId="0" fontId="19" fillId="4" borderId="1" xfId="0" applyFont="1" applyFill="1" applyBorder="1" applyAlignment="1">
      <alignment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177" fontId="19" fillId="0" borderId="1" xfId="0" applyNumberFormat="1"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零星认质定价单" xfId="49"/>
    <cellStyle name="常规_地下室开关插座"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0"/>
  <sheetViews>
    <sheetView view="pageBreakPreview" zoomScaleNormal="100" workbookViewId="0">
      <selection activeCell="H23" sqref="H23"/>
    </sheetView>
  </sheetViews>
  <sheetFormatPr defaultColWidth="8.83333333333333" defaultRowHeight="14.25"/>
  <cols>
    <col min="1" max="1" width="5.66666666666667" customWidth="1"/>
    <col min="2" max="3" width="11.4166666666667" customWidth="1"/>
    <col min="4" max="4" width="19.8333333333333" customWidth="1"/>
    <col min="5" max="6" width="6.66666666666667" customWidth="1"/>
    <col min="7" max="7" width="7.08333333333333" customWidth="1"/>
    <col min="8" max="9" width="14.5833333333333" customWidth="1"/>
    <col min="10" max="10" width="14.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79" t="s">
        <v>0</v>
      </c>
      <c r="B1" s="80"/>
      <c r="C1" s="80"/>
      <c r="D1" s="80"/>
      <c r="E1" s="80"/>
      <c r="F1" s="80"/>
      <c r="G1" s="80"/>
      <c r="H1" s="80"/>
      <c r="I1" s="80"/>
      <c r="J1" s="81"/>
    </row>
    <row r="2" spans="1:10">
      <c r="A2" s="37" t="s">
        <v>1</v>
      </c>
      <c r="B2" s="37"/>
      <c r="C2" s="37"/>
      <c r="D2" s="37"/>
      <c r="E2" s="37"/>
      <c r="F2" s="37"/>
      <c r="G2" s="37"/>
      <c r="H2" s="53"/>
      <c r="I2" s="53"/>
      <c r="J2" s="53"/>
    </row>
    <row r="3" spans="1:10">
      <c r="A3" s="38" t="s">
        <v>2</v>
      </c>
      <c r="B3" s="38" t="s">
        <v>3</v>
      </c>
      <c r="C3" s="38"/>
      <c r="D3" s="38" t="s">
        <v>4</v>
      </c>
      <c r="E3" s="38" t="s">
        <v>5</v>
      </c>
      <c r="F3" s="38" t="s">
        <v>6</v>
      </c>
      <c r="G3" s="38" t="s">
        <v>7</v>
      </c>
      <c r="H3" s="39" t="s">
        <v>8</v>
      </c>
      <c r="I3" s="39" t="s">
        <v>9</v>
      </c>
      <c r="J3" s="38" t="s">
        <v>10</v>
      </c>
    </row>
    <row r="4" spans="1:10">
      <c r="A4" s="43" t="s">
        <v>11</v>
      </c>
      <c r="B4" s="43" t="s">
        <v>12</v>
      </c>
      <c r="C4" s="43"/>
      <c r="D4" s="68"/>
      <c r="E4" s="43"/>
      <c r="F4" s="61"/>
      <c r="G4" s="69"/>
      <c r="H4" s="82"/>
      <c r="I4" s="82"/>
      <c r="J4" s="67"/>
    </row>
    <row r="5" ht="14" customHeight="1" spans="1:10">
      <c r="A5" s="43">
        <v>1</v>
      </c>
      <c r="B5" s="68" t="s">
        <v>13</v>
      </c>
      <c r="C5" s="68"/>
      <c r="D5" s="72" t="s">
        <v>14</v>
      </c>
      <c r="E5" s="70" t="s">
        <v>15</v>
      </c>
      <c r="F5" s="61"/>
      <c r="G5" s="69">
        <v>2</v>
      </c>
      <c r="H5" s="48"/>
      <c r="I5" s="48"/>
      <c r="J5" s="77" t="s">
        <v>16</v>
      </c>
    </row>
    <row r="6" ht="14" customHeight="1" spans="1:10">
      <c r="A6" s="43">
        <v>2</v>
      </c>
      <c r="B6" s="68" t="s">
        <v>17</v>
      </c>
      <c r="C6" s="68"/>
      <c r="D6" s="72" t="s">
        <v>14</v>
      </c>
      <c r="E6" s="70" t="s">
        <v>15</v>
      </c>
      <c r="F6" s="61"/>
      <c r="G6" s="69">
        <v>1</v>
      </c>
      <c r="H6" s="48"/>
      <c r="I6" s="48"/>
      <c r="J6" s="77" t="s">
        <v>18</v>
      </c>
    </row>
    <row r="7" ht="14" customHeight="1" spans="1:10">
      <c r="A7" s="43">
        <v>3</v>
      </c>
      <c r="B7" s="68" t="s">
        <v>19</v>
      </c>
      <c r="C7" s="68"/>
      <c r="D7" s="72" t="s">
        <v>14</v>
      </c>
      <c r="E7" s="70" t="s">
        <v>15</v>
      </c>
      <c r="F7" s="61"/>
      <c r="G7" s="69">
        <v>2</v>
      </c>
      <c r="H7" s="48"/>
      <c r="I7" s="48"/>
      <c r="J7" s="77" t="s">
        <v>20</v>
      </c>
    </row>
    <row r="8" ht="14" customHeight="1" spans="1:10">
      <c r="A8" s="43">
        <v>4</v>
      </c>
      <c r="B8" s="68" t="s">
        <v>21</v>
      </c>
      <c r="C8" s="68"/>
      <c r="D8" s="72" t="s">
        <v>22</v>
      </c>
      <c r="E8" s="70" t="s">
        <v>15</v>
      </c>
      <c r="F8" s="61"/>
      <c r="G8" s="69">
        <v>1</v>
      </c>
      <c r="H8" s="48"/>
      <c r="I8" s="48"/>
      <c r="J8" s="77" t="s">
        <v>23</v>
      </c>
    </row>
    <row r="9" ht="14" customHeight="1" spans="1:10">
      <c r="A9" s="43">
        <v>5</v>
      </c>
      <c r="B9" s="68" t="s">
        <v>24</v>
      </c>
      <c r="C9" s="68"/>
      <c r="D9" s="72" t="s">
        <v>14</v>
      </c>
      <c r="E9" s="70" t="s">
        <v>15</v>
      </c>
      <c r="F9" s="61"/>
      <c r="G9" s="69">
        <v>22</v>
      </c>
      <c r="H9" s="48"/>
      <c r="I9" s="48"/>
      <c r="J9" s="77" t="s">
        <v>16</v>
      </c>
    </row>
    <row r="10" ht="14" customHeight="1" spans="1:10">
      <c r="A10" s="43">
        <v>6</v>
      </c>
      <c r="B10" s="68" t="s">
        <v>25</v>
      </c>
      <c r="C10" s="68"/>
      <c r="D10" s="72" t="s">
        <v>14</v>
      </c>
      <c r="E10" s="70" t="s">
        <v>15</v>
      </c>
      <c r="F10" s="61"/>
      <c r="G10" s="69">
        <v>1</v>
      </c>
      <c r="H10" s="48"/>
      <c r="I10" s="48"/>
      <c r="J10" s="77" t="s">
        <v>18</v>
      </c>
    </row>
    <row r="11" ht="14" customHeight="1" spans="1:10">
      <c r="A11" s="43">
        <v>7</v>
      </c>
      <c r="B11" s="68" t="s">
        <v>26</v>
      </c>
      <c r="C11" s="68"/>
      <c r="D11" s="72" t="s">
        <v>14</v>
      </c>
      <c r="E11" s="70" t="s">
        <v>15</v>
      </c>
      <c r="F11" s="61"/>
      <c r="G11" s="69">
        <v>1</v>
      </c>
      <c r="H11" s="48"/>
      <c r="I11" s="48"/>
      <c r="J11" s="77" t="s">
        <v>27</v>
      </c>
    </row>
    <row r="12" ht="14" customHeight="1" spans="1:10">
      <c r="A12" s="43">
        <v>8</v>
      </c>
      <c r="B12" s="68" t="s">
        <v>28</v>
      </c>
      <c r="C12" s="68"/>
      <c r="D12" s="72" t="s">
        <v>14</v>
      </c>
      <c r="E12" s="70" t="s">
        <v>15</v>
      </c>
      <c r="F12" s="61"/>
      <c r="G12" s="69">
        <v>1</v>
      </c>
      <c r="H12" s="48"/>
      <c r="I12" s="48"/>
      <c r="J12" s="77" t="s">
        <v>27</v>
      </c>
    </row>
    <row r="13" ht="14" customHeight="1" spans="1:10">
      <c r="A13" s="43">
        <v>9</v>
      </c>
      <c r="B13" s="68" t="s">
        <v>29</v>
      </c>
      <c r="C13" s="68"/>
      <c r="D13" s="72" t="s">
        <v>14</v>
      </c>
      <c r="E13" s="70" t="s">
        <v>15</v>
      </c>
      <c r="F13" s="61"/>
      <c r="G13" s="69">
        <v>44</v>
      </c>
      <c r="H13" s="48"/>
      <c r="I13" s="48"/>
      <c r="J13" s="77" t="s">
        <v>30</v>
      </c>
    </row>
    <row r="14" ht="14" customHeight="1" spans="1:10">
      <c r="A14" s="43">
        <v>10</v>
      </c>
      <c r="B14" s="68" t="s">
        <v>31</v>
      </c>
      <c r="C14" s="68"/>
      <c r="D14" s="72" t="s">
        <v>14</v>
      </c>
      <c r="E14" s="70" t="s">
        <v>15</v>
      </c>
      <c r="F14" s="61"/>
      <c r="G14" s="69">
        <v>1</v>
      </c>
      <c r="H14" s="48"/>
      <c r="I14" s="48"/>
      <c r="J14" s="77" t="s">
        <v>23</v>
      </c>
    </row>
    <row r="15" ht="14" customHeight="1" spans="1:10">
      <c r="A15" s="43">
        <v>11</v>
      </c>
      <c r="B15" s="68" t="s">
        <v>32</v>
      </c>
      <c r="C15" s="68"/>
      <c r="D15" s="72" t="s">
        <v>14</v>
      </c>
      <c r="E15" s="70" t="s">
        <v>15</v>
      </c>
      <c r="F15" s="61"/>
      <c r="G15" s="69">
        <v>2</v>
      </c>
      <c r="H15" s="48"/>
      <c r="I15" s="48"/>
      <c r="J15" s="77" t="s">
        <v>16</v>
      </c>
    </row>
    <row r="16" spans="1:10">
      <c r="A16" s="43">
        <v>12</v>
      </c>
      <c r="B16" s="68" t="s">
        <v>33</v>
      </c>
      <c r="C16" s="68"/>
      <c r="D16" s="72" t="s">
        <v>14</v>
      </c>
      <c r="E16" s="70" t="s">
        <v>15</v>
      </c>
      <c r="F16" s="61"/>
      <c r="G16" s="69">
        <v>2</v>
      </c>
      <c r="H16" s="48"/>
      <c r="I16" s="48"/>
      <c r="J16" s="77" t="s">
        <v>16</v>
      </c>
    </row>
    <row r="17" ht="14" customHeight="1" spans="1:10">
      <c r="A17" s="43">
        <v>13</v>
      </c>
      <c r="B17" s="68" t="s">
        <v>34</v>
      </c>
      <c r="C17" s="68"/>
      <c r="D17" s="72" t="s">
        <v>14</v>
      </c>
      <c r="E17" s="70" t="s">
        <v>15</v>
      </c>
      <c r="F17" s="61"/>
      <c r="G17" s="69">
        <v>46</v>
      </c>
      <c r="H17" s="48"/>
      <c r="I17" s="48"/>
      <c r="J17" s="77" t="s">
        <v>30</v>
      </c>
    </row>
    <row r="18" spans="1:10">
      <c r="A18" s="43">
        <v>14</v>
      </c>
      <c r="B18" s="68" t="s">
        <v>35</v>
      </c>
      <c r="C18" s="68"/>
      <c r="D18" s="72" t="s">
        <v>22</v>
      </c>
      <c r="E18" s="70" t="s">
        <v>15</v>
      </c>
      <c r="F18" s="61"/>
      <c r="G18" s="69">
        <v>3</v>
      </c>
      <c r="H18" s="48"/>
      <c r="I18" s="48"/>
      <c r="J18" s="77" t="s">
        <v>36</v>
      </c>
    </row>
    <row r="19" spans="1:10">
      <c r="A19" s="43">
        <v>15</v>
      </c>
      <c r="B19" s="68" t="s">
        <v>35</v>
      </c>
      <c r="C19" s="68"/>
      <c r="D19" s="72" t="s">
        <v>22</v>
      </c>
      <c r="E19" s="70" t="s">
        <v>15</v>
      </c>
      <c r="F19" s="61"/>
      <c r="G19" s="69">
        <v>45</v>
      </c>
      <c r="H19" s="48"/>
      <c r="I19" s="48"/>
      <c r="J19" s="77" t="s">
        <v>37</v>
      </c>
    </row>
    <row r="20" spans="1:10">
      <c r="A20" s="43">
        <v>16</v>
      </c>
      <c r="B20" s="68" t="s">
        <v>38</v>
      </c>
      <c r="C20" s="68"/>
      <c r="D20" s="72" t="s">
        <v>22</v>
      </c>
      <c r="E20" s="70" t="s">
        <v>15</v>
      </c>
      <c r="F20" s="61"/>
      <c r="G20" s="69">
        <v>1</v>
      </c>
      <c r="H20" s="48"/>
      <c r="I20" s="48"/>
      <c r="J20" s="77" t="s">
        <v>39</v>
      </c>
    </row>
    <row r="21" ht="14" customHeight="1" spans="1:10">
      <c r="A21" s="43">
        <v>17</v>
      </c>
      <c r="B21" s="68" t="s">
        <v>40</v>
      </c>
      <c r="C21" s="68"/>
      <c r="D21" s="72" t="s">
        <v>22</v>
      </c>
      <c r="E21" s="70" t="s">
        <v>15</v>
      </c>
      <c r="F21" s="61"/>
      <c r="G21" s="69">
        <v>1</v>
      </c>
      <c r="H21" s="48"/>
      <c r="I21" s="48"/>
      <c r="J21" s="77" t="s">
        <v>41</v>
      </c>
    </row>
    <row r="22" spans="1:10">
      <c r="A22" s="43">
        <v>18</v>
      </c>
      <c r="B22" s="68" t="s">
        <v>42</v>
      </c>
      <c r="C22" s="68"/>
      <c r="D22" s="72" t="s">
        <v>22</v>
      </c>
      <c r="E22" s="70" t="s">
        <v>15</v>
      </c>
      <c r="F22" s="61"/>
      <c r="G22" s="69">
        <v>1</v>
      </c>
      <c r="H22" s="48"/>
      <c r="I22" s="48"/>
      <c r="J22" s="77" t="s">
        <v>37</v>
      </c>
    </row>
    <row r="23" spans="1:10">
      <c r="A23" s="43">
        <v>19</v>
      </c>
      <c r="B23" s="68" t="s">
        <v>43</v>
      </c>
      <c r="C23" s="68"/>
      <c r="D23" s="72" t="s">
        <v>22</v>
      </c>
      <c r="E23" s="70" t="s">
        <v>15</v>
      </c>
      <c r="F23" s="61"/>
      <c r="G23" s="69">
        <v>2</v>
      </c>
      <c r="H23" s="48"/>
      <c r="I23" s="48"/>
      <c r="J23" s="77" t="s">
        <v>44</v>
      </c>
    </row>
    <row r="24" spans="1:10">
      <c r="A24" s="43">
        <v>20</v>
      </c>
      <c r="B24" s="68" t="s">
        <v>45</v>
      </c>
      <c r="C24" s="68"/>
      <c r="D24" s="72" t="s">
        <v>22</v>
      </c>
      <c r="E24" s="70" t="s">
        <v>15</v>
      </c>
      <c r="F24" s="61"/>
      <c r="G24" s="69">
        <v>1</v>
      </c>
      <c r="H24" s="48"/>
      <c r="I24" s="48"/>
      <c r="J24" s="77" t="s">
        <v>37</v>
      </c>
    </row>
    <row r="25" ht="14" customHeight="1" spans="1:10">
      <c r="A25" s="43">
        <v>21</v>
      </c>
      <c r="B25" s="68" t="s">
        <v>46</v>
      </c>
      <c r="C25" s="68"/>
      <c r="D25" s="72" t="s">
        <v>22</v>
      </c>
      <c r="E25" s="70" t="s">
        <v>15</v>
      </c>
      <c r="F25" s="61"/>
      <c r="G25" s="69">
        <v>2</v>
      </c>
      <c r="H25" s="48"/>
      <c r="I25" s="48"/>
      <c r="J25" s="77" t="s">
        <v>37</v>
      </c>
    </row>
    <row r="26" spans="1:10">
      <c r="A26" s="43">
        <v>22</v>
      </c>
      <c r="B26" s="68" t="s">
        <v>47</v>
      </c>
      <c r="C26" s="68"/>
      <c r="D26" s="72" t="s">
        <v>22</v>
      </c>
      <c r="E26" s="70" t="s">
        <v>15</v>
      </c>
      <c r="F26" s="61"/>
      <c r="G26" s="69">
        <v>1</v>
      </c>
      <c r="H26" s="48"/>
      <c r="I26" s="48"/>
      <c r="J26" s="77" t="s">
        <v>37</v>
      </c>
    </row>
    <row r="27" spans="1:10">
      <c r="A27" s="43">
        <v>23</v>
      </c>
      <c r="B27" s="68" t="s">
        <v>48</v>
      </c>
      <c r="C27" s="68"/>
      <c r="D27" s="72" t="s">
        <v>22</v>
      </c>
      <c r="E27" s="70" t="s">
        <v>15</v>
      </c>
      <c r="F27" s="61"/>
      <c r="G27" s="69">
        <v>2</v>
      </c>
      <c r="H27" s="48"/>
      <c r="I27" s="48"/>
      <c r="J27" s="77" t="s">
        <v>44</v>
      </c>
    </row>
    <row r="28" spans="1:10">
      <c r="A28" s="43">
        <v>24</v>
      </c>
      <c r="B28" s="68" t="s">
        <v>49</v>
      </c>
      <c r="C28" s="68"/>
      <c r="D28" s="72" t="s">
        <v>22</v>
      </c>
      <c r="E28" s="70" t="s">
        <v>15</v>
      </c>
      <c r="F28" s="61"/>
      <c r="G28" s="69">
        <v>2</v>
      </c>
      <c r="H28" s="48"/>
      <c r="I28" s="48"/>
      <c r="J28" s="77" t="s">
        <v>36</v>
      </c>
    </row>
    <row r="29" spans="1:10">
      <c r="A29" s="43">
        <v>25</v>
      </c>
      <c r="B29" s="68" t="s">
        <v>50</v>
      </c>
      <c r="C29" s="68"/>
      <c r="D29" s="72" t="s">
        <v>22</v>
      </c>
      <c r="E29" s="70" t="s">
        <v>15</v>
      </c>
      <c r="F29" s="61"/>
      <c r="G29" s="69">
        <v>1</v>
      </c>
      <c r="H29" s="48"/>
      <c r="I29" s="48"/>
      <c r="J29" s="77" t="s">
        <v>51</v>
      </c>
    </row>
    <row r="30" spans="1:10">
      <c r="A30" s="43">
        <v>26</v>
      </c>
      <c r="B30" s="68" t="s">
        <v>52</v>
      </c>
      <c r="C30" s="68"/>
      <c r="D30" s="72" t="s">
        <v>14</v>
      </c>
      <c r="E30" s="70" t="s">
        <v>15</v>
      </c>
      <c r="F30" s="61"/>
      <c r="G30" s="69">
        <v>3</v>
      </c>
      <c r="H30" s="48"/>
      <c r="I30" s="48"/>
      <c r="J30" s="77" t="s">
        <v>51</v>
      </c>
    </row>
    <row r="31" spans="1:10">
      <c r="A31" s="43">
        <v>27</v>
      </c>
      <c r="B31" s="68" t="s">
        <v>53</v>
      </c>
      <c r="C31" s="68"/>
      <c r="D31" s="72" t="s">
        <v>22</v>
      </c>
      <c r="E31" s="70" t="s">
        <v>15</v>
      </c>
      <c r="F31" s="61"/>
      <c r="G31" s="69">
        <v>1</v>
      </c>
      <c r="H31" s="48"/>
      <c r="I31" s="48"/>
      <c r="J31" s="77" t="s">
        <v>54</v>
      </c>
    </row>
    <row r="32" spans="1:10">
      <c r="A32" s="43">
        <v>28</v>
      </c>
      <c r="B32" s="68" t="s">
        <v>55</v>
      </c>
      <c r="C32" s="68"/>
      <c r="D32" s="72" t="s">
        <v>22</v>
      </c>
      <c r="E32" s="70" t="s">
        <v>15</v>
      </c>
      <c r="F32" s="61"/>
      <c r="G32" s="69">
        <v>1</v>
      </c>
      <c r="H32" s="48"/>
      <c r="I32" s="48"/>
      <c r="J32" s="77" t="s">
        <v>56</v>
      </c>
    </row>
    <row r="33" ht="14" customHeight="1" spans="1:10">
      <c r="A33" s="43">
        <v>29</v>
      </c>
      <c r="B33" s="68" t="s">
        <v>57</v>
      </c>
      <c r="C33" s="68"/>
      <c r="D33" s="72" t="s">
        <v>22</v>
      </c>
      <c r="E33" s="70" t="s">
        <v>15</v>
      </c>
      <c r="F33" s="61"/>
      <c r="G33" s="69">
        <v>1</v>
      </c>
      <c r="H33" s="48"/>
      <c r="I33" s="48"/>
      <c r="J33" s="77" t="s">
        <v>58</v>
      </c>
    </row>
    <row r="34" spans="1:10">
      <c r="A34" s="43">
        <v>30</v>
      </c>
      <c r="B34" s="68" t="s">
        <v>59</v>
      </c>
      <c r="C34" s="68"/>
      <c r="D34" s="72" t="s">
        <v>22</v>
      </c>
      <c r="E34" s="70" t="s">
        <v>15</v>
      </c>
      <c r="F34" s="61"/>
      <c r="G34" s="69">
        <v>1</v>
      </c>
      <c r="H34" s="48"/>
      <c r="I34" s="48"/>
      <c r="J34" s="77" t="s">
        <v>60</v>
      </c>
    </row>
    <row r="35" ht="14" customHeight="1" spans="1:10">
      <c r="A35" s="43">
        <v>31</v>
      </c>
      <c r="B35" s="68" t="s">
        <v>61</v>
      </c>
      <c r="C35" s="68"/>
      <c r="D35" s="72" t="s">
        <v>22</v>
      </c>
      <c r="E35" s="70" t="s">
        <v>15</v>
      </c>
      <c r="F35" s="61"/>
      <c r="G35" s="69">
        <v>1</v>
      </c>
      <c r="H35" s="53"/>
      <c r="I35" s="53"/>
      <c r="J35" s="77" t="s">
        <v>62</v>
      </c>
    </row>
    <row r="36" spans="1:10">
      <c r="A36" s="43">
        <v>32</v>
      </c>
      <c r="B36" s="68" t="s">
        <v>63</v>
      </c>
      <c r="C36" s="68"/>
      <c r="D36" s="72" t="s">
        <v>14</v>
      </c>
      <c r="E36" s="70" t="s">
        <v>15</v>
      </c>
      <c r="F36" s="61"/>
      <c r="G36" s="69">
        <v>1</v>
      </c>
      <c r="H36" s="53"/>
      <c r="I36" s="53"/>
      <c r="J36" s="77" t="s">
        <v>27</v>
      </c>
    </row>
    <row r="37" spans="1:10">
      <c r="A37" s="43">
        <v>33</v>
      </c>
      <c r="B37" s="68" t="s">
        <v>64</v>
      </c>
      <c r="C37" s="68"/>
      <c r="D37" s="72" t="s">
        <v>22</v>
      </c>
      <c r="E37" s="70" t="s">
        <v>15</v>
      </c>
      <c r="F37" s="61"/>
      <c r="G37" s="69">
        <v>1</v>
      </c>
      <c r="H37" s="53"/>
      <c r="I37" s="53"/>
      <c r="J37" s="77" t="s">
        <v>65</v>
      </c>
    </row>
    <row r="38" spans="1:10">
      <c r="A38" s="43">
        <v>34</v>
      </c>
      <c r="B38" s="68" t="s">
        <v>66</v>
      </c>
      <c r="C38" s="68"/>
      <c r="D38" s="72" t="s">
        <v>22</v>
      </c>
      <c r="E38" s="70" t="s">
        <v>15</v>
      </c>
      <c r="F38" s="61"/>
      <c r="G38" s="69">
        <v>1</v>
      </c>
      <c r="H38" s="53"/>
      <c r="I38" s="53"/>
      <c r="J38" s="77" t="s">
        <v>67</v>
      </c>
    </row>
    <row r="39" spans="1:10">
      <c r="A39" s="43">
        <v>35</v>
      </c>
      <c r="B39" s="68" t="s">
        <v>68</v>
      </c>
      <c r="C39" s="68"/>
      <c r="D39" s="72" t="s">
        <v>14</v>
      </c>
      <c r="E39" s="70" t="s">
        <v>15</v>
      </c>
      <c r="F39" s="61"/>
      <c r="G39" s="69">
        <v>1</v>
      </c>
      <c r="H39" s="53"/>
      <c r="I39" s="53"/>
      <c r="J39" s="77" t="s">
        <v>69</v>
      </c>
    </row>
    <row r="40" spans="1:10">
      <c r="A40" s="43">
        <v>36</v>
      </c>
      <c r="B40" s="68" t="s">
        <v>70</v>
      </c>
      <c r="C40" s="68"/>
      <c r="D40" s="72" t="s">
        <v>14</v>
      </c>
      <c r="E40" s="70" t="s">
        <v>15</v>
      </c>
      <c r="F40" s="61"/>
      <c r="G40" s="69">
        <v>1</v>
      </c>
      <c r="H40" s="53"/>
      <c r="I40" s="53"/>
      <c r="J40" s="77" t="s">
        <v>71</v>
      </c>
    </row>
    <row r="41" spans="1:10">
      <c r="A41" s="43">
        <v>37</v>
      </c>
      <c r="B41" s="68" t="s">
        <v>72</v>
      </c>
      <c r="C41" s="68"/>
      <c r="D41" s="72" t="s">
        <v>14</v>
      </c>
      <c r="E41" s="70" t="s">
        <v>15</v>
      </c>
      <c r="F41" s="61"/>
      <c r="G41" s="69">
        <v>1</v>
      </c>
      <c r="H41" s="53"/>
      <c r="I41" s="53"/>
      <c r="J41" s="77" t="s">
        <v>71</v>
      </c>
    </row>
    <row r="42" spans="1:10">
      <c r="A42" s="43">
        <v>38</v>
      </c>
      <c r="B42" s="68" t="s">
        <v>73</v>
      </c>
      <c r="C42" s="68"/>
      <c r="D42" s="72" t="s">
        <v>14</v>
      </c>
      <c r="E42" s="70" t="s">
        <v>15</v>
      </c>
      <c r="F42" s="61"/>
      <c r="G42" s="69">
        <v>1</v>
      </c>
      <c r="H42" s="53"/>
      <c r="I42" s="53"/>
      <c r="J42" s="77" t="s">
        <v>69</v>
      </c>
    </row>
    <row r="43" spans="1:10">
      <c r="A43" s="43">
        <v>39</v>
      </c>
      <c r="B43" s="68" t="s">
        <v>74</v>
      </c>
      <c r="C43" s="68"/>
      <c r="D43" s="72" t="s">
        <v>22</v>
      </c>
      <c r="E43" s="70" t="s">
        <v>15</v>
      </c>
      <c r="F43" s="61"/>
      <c r="G43" s="69">
        <v>1</v>
      </c>
      <c r="H43" s="53"/>
      <c r="I43" s="53"/>
      <c r="J43" s="77" t="s">
        <v>75</v>
      </c>
    </row>
    <row r="44" spans="1:10">
      <c r="A44" s="43">
        <v>40</v>
      </c>
      <c r="B44" s="68" t="s">
        <v>76</v>
      </c>
      <c r="C44" s="68"/>
      <c r="D44" s="72" t="s">
        <v>22</v>
      </c>
      <c r="E44" s="70" t="s">
        <v>15</v>
      </c>
      <c r="F44" s="61"/>
      <c r="G44" s="69">
        <v>1</v>
      </c>
      <c r="H44" s="53"/>
      <c r="I44" s="53"/>
      <c r="J44" s="77" t="s">
        <v>77</v>
      </c>
    </row>
    <row r="45" spans="1:10">
      <c r="A45" s="43">
        <v>41</v>
      </c>
      <c r="B45" s="68" t="s">
        <v>78</v>
      </c>
      <c r="C45" s="68"/>
      <c r="D45" s="72" t="s">
        <v>14</v>
      </c>
      <c r="E45" s="70" t="s">
        <v>15</v>
      </c>
      <c r="F45" s="61"/>
      <c r="G45" s="69">
        <v>2</v>
      </c>
      <c r="H45" s="53"/>
      <c r="I45" s="53"/>
      <c r="J45" s="77" t="s">
        <v>20</v>
      </c>
    </row>
    <row r="46" spans="1:10">
      <c r="A46" s="43">
        <v>42</v>
      </c>
      <c r="B46" s="68" t="s">
        <v>79</v>
      </c>
      <c r="C46" s="68"/>
      <c r="D46" s="72" t="s">
        <v>22</v>
      </c>
      <c r="E46" s="70" t="s">
        <v>15</v>
      </c>
      <c r="F46" s="61"/>
      <c r="G46" s="69">
        <v>1</v>
      </c>
      <c r="H46" s="53"/>
      <c r="I46" s="53"/>
      <c r="J46" s="77" t="s">
        <v>37</v>
      </c>
    </row>
    <row r="47" ht="14" customHeight="1" spans="1:10">
      <c r="A47" s="43">
        <v>43</v>
      </c>
      <c r="B47" s="68" t="s">
        <v>80</v>
      </c>
      <c r="C47" s="68"/>
      <c r="D47" s="72" t="s">
        <v>22</v>
      </c>
      <c r="E47" s="70" t="s">
        <v>15</v>
      </c>
      <c r="F47" s="61"/>
      <c r="G47" s="69">
        <v>1</v>
      </c>
      <c r="H47" s="53"/>
      <c r="I47" s="53"/>
      <c r="J47" s="77" t="s">
        <v>81</v>
      </c>
    </row>
    <row r="48" spans="1:10">
      <c r="A48" s="43">
        <v>44</v>
      </c>
      <c r="B48" s="68" t="s">
        <v>82</v>
      </c>
      <c r="C48" s="68"/>
      <c r="D48" s="72" t="s">
        <v>22</v>
      </c>
      <c r="E48" s="70" t="s">
        <v>15</v>
      </c>
      <c r="F48" s="61"/>
      <c r="G48" s="69">
        <v>1</v>
      </c>
      <c r="H48" s="53"/>
      <c r="I48" s="53"/>
      <c r="J48" s="77" t="s">
        <v>83</v>
      </c>
    </row>
    <row r="49" ht="14" customHeight="1" spans="1:10">
      <c r="A49" s="43">
        <v>45</v>
      </c>
      <c r="B49" s="68" t="s">
        <v>84</v>
      </c>
      <c r="C49" s="68"/>
      <c r="D49" s="72" t="s">
        <v>22</v>
      </c>
      <c r="E49" s="70" t="s">
        <v>15</v>
      </c>
      <c r="F49" s="61"/>
      <c r="G49" s="69">
        <v>1</v>
      </c>
      <c r="H49" s="53"/>
      <c r="I49" s="53"/>
      <c r="J49" s="77" t="s">
        <v>85</v>
      </c>
    </row>
    <row r="50" spans="1:10">
      <c r="A50" s="43">
        <v>46</v>
      </c>
      <c r="B50" s="68" t="s">
        <v>86</v>
      </c>
      <c r="C50" s="68"/>
      <c r="D50" s="72" t="s">
        <v>14</v>
      </c>
      <c r="E50" s="70" t="s">
        <v>15</v>
      </c>
      <c r="F50" s="61"/>
      <c r="G50" s="69">
        <v>2</v>
      </c>
      <c r="H50" s="53"/>
      <c r="I50" s="53"/>
      <c r="J50" s="77" t="s">
        <v>20</v>
      </c>
    </row>
    <row r="51" spans="1:10">
      <c r="A51" s="43">
        <v>47</v>
      </c>
      <c r="B51" s="68" t="s">
        <v>87</v>
      </c>
      <c r="C51" s="68"/>
      <c r="D51" s="72" t="s">
        <v>22</v>
      </c>
      <c r="E51" s="70" t="s">
        <v>15</v>
      </c>
      <c r="F51" s="61"/>
      <c r="G51" s="69">
        <v>3</v>
      </c>
      <c r="H51" s="53"/>
      <c r="I51" s="53"/>
      <c r="J51" s="77" t="s">
        <v>88</v>
      </c>
    </row>
    <row r="52" spans="1:10">
      <c r="A52" s="43">
        <v>48</v>
      </c>
      <c r="B52" s="68" t="s">
        <v>89</v>
      </c>
      <c r="C52" s="68"/>
      <c r="D52" s="72" t="s">
        <v>22</v>
      </c>
      <c r="E52" s="70" t="s">
        <v>15</v>
      </c>
      <c r="F52" s="61"/>
      <c r="G52" s="69">
        <v>1</v>
      </c>
      <c r="H52" s="53"/>
      <c r="I52" s="53"/>
      <c r="J52" s="77" t="s">
        <v>23</v>
      </c>
    </row>
    <row r="53" ht="14" customHeight="1" spans="1:10">
      <c r="A53" s="43">
        <v>49</v>
      </c>
      <c r="B53" s="68" t="s">
        <v>90</v>
      </c>
      <c r="C53" s="68"/>
      <c r="D53" s="72" t="s">
        <v>14</v>
      </c>
      <c r="E53" s="70" t="s">
        <v>15</v>
      </c>
      <c r="F53" s="61"/>
      <c r="G53" s="69">
        <v>1</v>
      </c>
      <c r="H53" s="53"/>
      <c r="I53" s="53"/>
      <c r="J53" s="77" t="s">
        <v>18</v>
      </c>
    </row>
    <row r="54" spans="1:10">
      <c r="A54" s="43">
        <v>50</v>
      </c>
      <c r="B54" s="68" t="s">
        <v>91</v>
      </c>
      <c r="C54" s="68"/>
      <c r="D54" s="72" t="s">
        <v>14</v>
      </c>
      <c r="E54" s="70" t="s">
        <v>15</v>
      </c>
      <c r="F54" s="61"/>
      <c r="G54" s="69">
        <v>2</v>
      </c>
      <c r="H54" s="53"/>
      <c r="I54" s="53"/>
      <c r="J54" s="77" t="s">
        <v>16</v>
      </c>
    </row>
    <row r="55" spans="1:10">
      <c r="A55" s="43">
        <v>51</v>
      </c>
      <c r="B55" s="68" t="s">
        <v>92</v>
      </c>
      <c r="C55" s="68"/>
      <c r="D55" s="72" t="s">
        <v>14</v>
      </c>
      <c r="E55" s="70" t="s">
        <v>15</v>
      </c>
      <c r="F55" s="61"/>
      <c r="G55" s="69">
        <v>2</v>
      </c>
      <c r="H55" s="53"/>
      <c r="I55" s="53"/>
      <c r="J55" s="77" t="s">
        <v>93</v>
      </c>
    </row>
    <row r="56" spans="1:10">
      <c r="A56" s="43">
        <v>52</v>
      </c>
      <c r="B56" s="68" t="s">
        <v>94</v>
      </c>
      <c r="C56" s="68"/>
      <c r="D56" s="72" t="s">
        <v>14</v>
      </c>
      <c r="E56" s="70" t="s">
        <v>15</v>
      </c>
      <c r="F56" s="61"/>
      <c r="G56" s="69">
        <v>2</v>
      </c>
      <c r="H56" s="53"/>
      <c r="I56" s="53"/>
      <c r="J56" s="77" t="s">
        <v>16</v>
      </c>
    </row>
    <row r="57" ht="14" customHeight="1" spans="1:10">
      <c r="A57" s="43">
        <v>53</v>
      </c>
      <c r="B57" s="68" t="s">
        <v>95</v>
      </c>
      <c r="C57" s="68"/>
      <c r="D57" s="72" t="s">
        <v>14</v>
      </c>
      <c r="E57" s="70" t="s">
        <v>15</v>
      </c>
      <c r="F57" s="61"/>
      <c r="G57" s="69">
        <v>1</v>
      </c>
      <c r="H57" s="53"/>
      <c r="I57" s="53"/>
      <c r="J57" s="77" t="s">
        <v>18</v>
      </c>
    </row>
    <row r="58" spans="1:10">
      <c r="A58" s="43">
        <v>54</v>
      </c>
      <c r="B58" s="68" t="s">
        <v>96</v>
      </c>
      <c r="C58" s="68"/>
      <c r="D58" s="68"/>
      <c r="E58" s="70" t="s">
        <v>15</v>
      </c>
      <c r="F58" s="61"/>
      <c r="G58" s="69">
        <v>1</v>
      </c>
      <c r="H58" s="53"/>
      <c r="I58" s="53"/>
      <c r="J58" s="77" t="s">
        <v>37</v>
      </c>
    </row>
    <row r="59" spans="1:10">
      <c r="A59" s="43">
        <v>55</v>
      </c>
      <c r="B59" s="68" t="s">
        <v>97</v>
      </c>
      <c r="C59" s="68"/>
      <c r="D59" s="68"/>
      <c r="E59" s="70" t="s">
        <v>15</v>
      </c>
      <c r="F59" s="61"/>
      <c r="G59" s="69">
        <v>66</v>
      </c>
      <c r="H59" s="53"/>
      <c r="I59" s="53"/>
      <c r="J59" s="77"/>
    </row>
    <row r="60" spans="1:10">
      <c r="A60" s="43">
        <v>56</v>
      </c>
      <c r="B60" s="68" t="s">
        <v>98</v>
      </c>
      <c r="C60" s="68"/>
      <c r="D60" s="68"/>
      <c r="E60" s="43" t="s">
        <v>99</v>
      </c>
      <c r="F60" s="61"/>
      <c r="G60" s="69">
        <v>110</v>
      </c>
      <c r="H60" s="53"/>
      <c r="I60" s="53"/>
      <c r="J60" s="77"/>
    </row>
  </sheetData>
  <mergeCells count="60">
    <mergeCell ref="A1:J1"/>
    <mergeCell ref="A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s>
  <conditionalFormatting sqref="H5:H34">
    <cfRule type="expression" priority="1" stopIfTrue="1">
      <formula>(ROW()=CELL("row"))+(COLUMN()=CELL("col"))</formula>
    </cfRule>
  </conditionalFormatting>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view="pageBreakPreview" zoomScaleNormal="100" workbookViewId="0">
      <selection activeCell="C16" sqref="C16"/>
    </sheetView>
  </sheetViews>
  <sheetFormatPr defaultColWidth="8.83333333333333" defaultRowHeight="14.25"/>
  <cols>
    <col min="1" max="1" width="5.66666666666667" customWidth="1"/>
    <col min="2" max="3" width="11.4166666666667" customWidth="1"/>
    <col min="4" max="4" width="19.8333333333333" customWidth="1"/>
    <col min="5" max="6" width="6.66666666666667" customWidth="1"/>
    <col min="7" max="7" width="7.08333333333333" customWidth="1"/>
    <col min="8" max="9" width="14.5833333333333" customWidth="1"/>
    <col min="10" max="10" width="14.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79" t="s">
        <v>0</v>
      </c>
      <c r="B1" s="80"/>
      <c r="C1" s="80"/>
      <c r="D1" s="80"/>
      <c r="E1" s="80"/>
      <c r="F1" s="80"/>
      <c r="G1" s="80"/>
      <c r="H1" s="80"/>
      <c r="I1" s="80"/>
      <c r="J1" s="81"/>
    </row>
    <row r="2" spans="1:10">
      <c r="A2" s="37" t="s">
        <v>1</v>
      </c>
      <c r="B2" s="37"/>
      <c r="C2" s="37"/>
      <c r="D2" s="37"/>
      <c r="E2" s="37"/>
      <c r="F2" s="37"/>
      <c r="G2" s="37"/>
      <c r="H2" s="53"/>
      <c r="I2" s="53"/>
      <c r="J2" s="53"/>
    </row>
    <row r="3" spans="1:10">
      <c r="A3" s="38" t="s">
        <v>2</v>
      </c>
      <c r="B3" s="38" t="s">
        <v>3</v>
      </c>
      <c r="C3" s="38"/>
      <c r="D3" s="38" t="s">
        <v>4</v>
      </c>
      <c r="E3" s="38" t="s">
        <v>5</v>
      </c>
      <c r="F3" s="38" t="s">
        <v>6</v>
      </c>
      <c r="G3" s="38" t="s">
        <v>7</v>
      </c>
      <c r="H3" s="39" t="s">
        <v>8</v>
      </c>
      <c r="I3" s="39" t="s">
        <v>9</v>
      </c>
      <c r="J3" s="38" t="s">
        <v>10</v>
      </c>
    </row>
    <row r="4" spans="1:10">
      <c r="A4" s="43" t="s">
        <v>100</v>
      </c>
      <c r="B4" s="73" t="s">
        <v>101</v>
      </c>
      <c r="C4" s="74"/>
      <c r="D4" s="68"/>
      <c r="E4" s="43"/>
      <c r="F4" s="61"/>
      <c r="G4" s="69"/>
      <c r="H4" s="40"/>
      <c r="I4" s="40"/>
      <c r="J4" s="67"/>
    </row>
    <row r="5" ht="14" customHeight="1" spans="1:10">
      <c r="A5" s="43">
        <v>1</v>
      </c>
      <c r="B5" s="75" t="s">
        <v>102</v>
      </c>
      <c r="C5" s="76"/>
      <c r="D5" s="68" t="s">
        <v>103</v>
      </c>
      <c r="E5" s="70" t="s">
        <v>104</v>
      </c>
      <c r="F5" s="61"/>
      <c r="G5" s="69">
        <v>37.72</v>
      </c>
      <c r="H5" s="48"/>
      <c r="I5" s="48"/>
      <c r="J5" s="77"/>
    </row>
    <row r="6" ht="14" customHeight="1" spans="1:10">
      <c r="A6" s="43">
        <v>2</v>
      </c>
      <c r="B6" s="75" t="s">
        <v>105</v>
      </c>
      <c r="C6" s="76"/>
      <c r="D6" s="68" t="s">
        <v>106</v>
      </c>
      <c r="E6" s="70" t="s">
        <v>104</v>
      </c>
      <c r="F6" s="61"/>
      <c r="G6" s="69">
        <v>575.27</v>
      </c>
      <c r="H6" s="48"/>
      <c r="I6" s="48"/>
      <c r="J6" s="77"/>
    </row>
    <row r="7" ht="14" customHeight="1" spans="1:10">
      <c r="A7" s="43">
        <v>3</v>
      </c>
      <c r="B7" s="75" t="s">
        <v>105</v>
      </c>
      <c r="C7" s="76"/>
      <c r="D7" s="68" t="s">
        <v>107</v>
      </c>
      <c r="E7" s="70" t="s">
        <v>104</v>
      </c>
      <c r="F7" s="61"/>
      <c r="G7" s="69">
        <v>38.9</v>
      </c>
      <c r="H7" s="48"/>
      <c r="I7" s="48"/>
      <c r="J7" s="77"/>
    </row>
    <row r="8" ht="14" customHeight="1" spans="1:10">
      <c r="A8" s="43">
        <v>4</v>
      </c>
      <c r="B8" s="75" t="s">
        <v>105</v>
      </c>
      <c r="C8" s="76"/>
      <c r="D8" s="68" t="s">
        <v>108</v>
      </c>
      <c r="E8" s="70" t="s">
        <v>104</v>
      </c>
      <c r="F8" s="61"/>
      <c r="G8" s="69">
        <v>321.29</v>
      </c>
      <c r="H8" s="48"/>
      <c r="I8" s="48"/>
      <c r="J8" s="77"/>
    </row>
    <row r="9" ht="14" customHeight="1" spans="1:10">
      <c r="A9" s="43">
        <v>5</v>
      </c>
      <c r="B9" s="75" t="s">
        <v>109</v>
      </c>
      <c r="C9" s="76"/>
      <c r="D9" s="68" t="s">
        <v>110</v>
      </c>
      <c r="E9" s="70" t="s">
        <v>104</v>
      </c>
      <c r="F9" s="61"/>
      <c r="G9" s="69">
        <v>184.83</v>
      </c>
      <c r="H9" s="48"/>
      <c r="I9" s="48"/>
      <c r="J9" s="77"/>
    </row>
  </sheetData>
  <mergeCells count="9">
    <mergeCell ref="A1:J1"/>
    <mergeCell ref="A2:G2"/>
    <mergeCell ref="B3:C3"/>
    <mergeCell ref="B4:C4"/>
    <mergeCell ref="B5:C5"/>
    <mergeCell ref="B6:C6"/>
    <mergeCell ref="B7:C7"/>
    <mergeCell ref="B8:C8"/>
    <mergeCell ref="B9:C9"/>
  </mergeCells>
  <conditionalFormatting sqref="H5:H9">
    <cfRule type="expression" priority="1" stopIfTrue="1">
      <formula>(ROW()=CELL("row"))+(COLUMN()=CELL("col"))</formula>
    </cfRule>
  </conditionalFormatting>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view="pageBreakPreview" zoomScaleNormal="100" workbookViewId="0">
      <selection activeCell="D5" sqref="D5:D12"/>
    </sheetView>
  </sheetViews>
  <sheetFormatPr defaultColWidth="8.83333333333333" defaultRowHeight="14.25"/>
  <cols>
    <col min="1" max="1" width="5.66666666666667" customWidth="1"/>
    <col min="2" max="3" width="11.4166666666667" customWidth="1"/>
    <col min="4" max="4" width="19.8333333333333" customWidth="1"/>
    <col min="5" max="6" width="6.66666666666667" customWidth="1"/>
    <col min="7" max="7" width="7.83333333333333" customWidth="1"/>
    <col min="8" max="9" width="14.5833333333333" customWidth="1"/>
    <col min="10" max="10" width="14.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spans="1:10">
      <c r="A2" s="37" t="s">
        <v>1</v>
      </c>
      <c r="B2" s="37"/>
      <c r="C2" s="37"/>
      <c r="D2" s="37"/>
      <c r="E2" s="37"/>
      <c r="F2" s="37"/>
      <c r="G2" s="37"/>
      <c r="H2" s="53"/>
      <c r="I2" s="53"/>
      <c r="J2" s="53"/>
    </row>
    <row r="3" spans="1:10">
      <c r="A3" s="38" t="s">
        <v>2</v>
      </c>
      <c r="B3" s="38" t="s">
        <v>3</v>
      </c>
      <c r="C3" s="38"/>
      <c r="D3" s="38" t="s">
        <v>4</v>
      </c>
      <c r="E3" s="38" t="s">
        <v>5</v>
      </c>
      <c r="F3" s="38" t="s">
        <v>6</v>
      </c>
      <c r="G3" s="38" t="s">
        <v>7</v>
      </c>
      <c r="H3" s="39" t="s">
        <v>8</v>
      </c>
      <c r="I3" s="39" t="s">
        <v>9</v>
      </c>
      <c r="J3" s="38" t="s">
        <v>10</v>
      </c>
    </row>
    <row r="4" spans="1:10">
      <c r="A4" s="43" t="s">
        <v>111</v>
      </c>
      <c r="B4" s="43" t="s">
        <v>112</v>
      </c>
      <c r="C4" s="43"/>
      <c r="D4" s="68"/>
      <c r="E4" s="43"/>
      <c r="F4" s="61"/>
      <c r="G4" s="69"/>
      <c r="H4" s="40"/>
      <c r="I4" s="40"/>
      <c r="J4" s="67"/>
    </row>
    <row r="5" ht="14" customHeight="1" spans="1:10">
      <c r="A5" s="43">
        <v>1</v>
      </c>
      <c r="B5" s="68" t="s">
        <v>113</v>
      </c>
      <c r="C5" s="68"/>
      <c r="D5" s="68" t="s">
        <v>114</v>
      </c>
      <c r="E5" s="70" t="s">
        <v>104</v>
      </c>
      <c r="F5" s="61"/>
      <c r="G5" s="69">
        <v>34.04</v>
      </c>
      <c r="H5" s="48"/>
      <c r="I5" s="48"/>
      <c r="J5" s="77"/>
    </row>
    <row r="6" ht="14" customHeight="1" spans="1:10">
      <c r="A6" s="43">
        <v>2</v>
      </c>
      <c r="B6" s="68" t="s">
        <v>113</v>
      </c>
      <c r="C6" s="68"/>
      <c r="D6" s="68" t="s">
        <v>115</v>
      </c>
      <c r="E6" s="70" t="s">
        <v>104</v>
      </c>
      <c r="F6" s="61"/>
      <c r="G6" s="69">
        <v>33.87</v>
      </c>
      <c r="H6" s="48"/>
      <c r="I6" s="48"/>
      <c r="J6" s="77"/>
    </row>
    <row r="7" ht="14" customHeight="1" spans="1:10">
      <c r="A7" s="43">
        <v>3</v>
      </c>
      <c r="B7" s="68" t="s">
        <v>113</v>
      </c>
      <c r="C7" s="68"/>
      <c r="D7" s="68" t="s">
        <v>116</v>
      </c>
      <c r="E7" s="70" t="s">
        <v>104</v>
      </c>
      <c r="F7" s="61"/>
      <c r="G7" s="69">
        <v>23.32</v>
      </c>
      <c r="H7" s="48"/>
      <c r="I7" s="48"/>
      <c r="J7" s="77"/>
    </row>
    <row r="8" ht="14" customHeight="1" spans="1:10">
      <c r="A8" s="43">
        <v>4</v>
      </c>
      <c r="B8" s="68" t="s">
        <v>113</v>
      </c>
      <c r="C8" s="68"/>
      <c r="D8" s="68" t="s">
        <v>117</v>
      </c>
      <c r="E8" s="70" t="s">
        <v>104</v>
      </c>
      <c r="F8" s="61"/>
      <c r="G8" s="69">
        <v>27.58</v>
      </c>
      <c r="H8" s="48"/>
      <c r="I8" s="48"/>
      <c r="J8" s="77"/>
    </row>
    <row r="9" ht="14" customHeight="1" spans="1:10">
      <c r="A9" s="43">
        <v>5</v>
      </c>
      <c r="B9" s="68" t="s">
        <v>113</v>
      </c>
      <c r="C9" s="68"/>
      <c r="D9" s="68" t="s">
        <v>118</v>
      </c>
      <c r="E9" s="70" t="s">
        <v>104</v>
      </c>
      <c r="F9" s="61"/>
      <c r="G9" s="69">
        <v>147.36</v>
      </c>
      <c r="H9" s="48"/>
      <c r="I9" s="48"/>
      <c r="J9" s="77"/>
    </row>
    <row r="10" spans="1:10">
      <c r="A10" s="43">
        <v>6</v>
      </c>
      <c r="B10" s="68" t="s">
        <v>113</v>
      </c>
      <c r="C10" s="68"/>
      <c r="D10" s="68" t="s">
        <v>119</v>
      </c>
      <c r="E10" s="70" t="s">
        <v>104</v>
      </c>
      <c r="F10" s="61"/>
      <c r="G10" s="69">
        <v>80.52</v>
      </c>
      <c r="H10" s="53"/>
      <c r="I10" s="53"/>
      <c r="J10" s="53"/>
    </row>
    <row r="11" spans="1:10">
      <c r="A11" s="43">
        <v>7</v>
      </c>
      <c r="B11" s="68" t="s">
        <v>113</v>
      </c>
      <c r="C11" s="68"/>
      <c r="D11" s="68" t="s">
        <v>120</v>
      </c>
      <c r="E11" s="70" t="s">
        <v>104</v>
      </c>
      <c r="F11" s="61"/>
      <c r="G11" s="69">
        <v>166.61</v>
      </c>
      <c r="H11" s="53"/>
      <c r="I11" s="53"/>
      <c r="J11" s="53"/>
    </row>
    <row r="12" spans="1:10">
      <c r="A12" s="43">
        <v>8</v>
      </c>
      <c r="B12" s="68" t="s">
        <v>113</v>
      </c>
      <c r="C12" s="68"/>
      <c r="D12" s="68" t="s">
        <v>121</v>
      </c>
      <c r="E12" s="70" t="s">
        <v>104</v>
      </c>
      <c r="F12" s="61"/>
      <c r="G12" s="69">
        <v>299.14</v>
      </c>
      <c r="H12" s="53"/>
      <c r="I12" s="53"/>
      <c r="J12" s="53"/>
    </row>
    <row r="13" spans="1:10">
      <c r="A13" s="43">
        <v>9</v>
      </c>
      <c r="B13" s="68" t="s">
        <v>113</v>
      </c>
      <c r="C13" s="68"/>
      <c r="D13" s="68" t="s">
        <v>122</v>
      </c>
      <c r="E13" s="70" t="s">
        <v>104</v>
      </c>
      <c r="F13" s="61"/>
      <c r="G13" s="69">
        <v>303</v>
      </c>
      <c r="H13" s="53"/>
      <c r="I13" s="53"/>
      <c r="J13" s="53"/>
    </row>
    <row r="14" spans="1:10">
      <c r="A14" s="43">
        <v>10</v>
      </c>
      <c r="B14" s="68" t="s">
        <v>113</v>
      </c>
      <c r="C14" s="68"/>
      <c r="D14" s="68" t="s">
        <v>123</v>
      </c>
      <c r="E14" s="70" t="s">
        <v>104</v>
      </c>
      <c r="F14" s="61"/>
      <c r="G14" s="69">
        <v>68.58</v>
      </c>
      <c r="H14" s="53"/>
      <c r="I14" s="53"/>
      <c r="J14" s="53"/>
    </row>
    <row r="15" spans="1:10">
      <c r="A15" s="43">
        <v>11</v>
      </c>
      <c r="B15" s="68" t="s">
        <v>113</v>
      </c>
      <c r="C15" s="68"/>
      <c r="D15" s="68" t="s">
        <v>124</v>
      </c>
      <c r="E15" s="70" t="s">
        <v>104</v>
      </c>
      <c r="F15" s="61"/>
      <c r="G15" s="69">
        <v>39.29</v>
      </c>
      <c r="H15" s="53"/>
      <c r="I15" s="53"/>
      <c r="J15" s="53"/>
    </row>
    <row r="16" spans="1:10">
      <c r="A16" s="43">
        <v>12</v>
      </c>
      <c r="B16" s="68" t="s">
        <v>113</v>
      </c>
      <c r="C16" s="68"/>
      <c r="D16" s="68" t="s">
        <v>125</v>
      </c>
      <c r="E16" s="70" t="s">
        <v>104</v>
      </c>
      <c r="F16" s="61"/>
      <c r="G16" s="69">
        <v>102.03</v>
      </c>
      <c r="H16" s="53"/>
      <c r="I16" s="53"/>
      <c r="J16" s="53"/>
    </row>
    <row r="17" spans="1:10">
      <c r="A17" s="43">
        <v>13</v>
      </c>
      <c r="B17" s="68" t="s">
        <v>113</v>
      </c>
      <c r="C17" s="68"/>
      <c r="D17" s="68" t="s">
        <v>126</v>
      </c>
      <c r="E17" s="70" t="s">
        <v>104</v>
      </c>
      <c r="F17" s="61"/>
      <c r="G17" s="69">
        <v>64.32</v>
      </c>
      <c r="H17" s="53"/>
      <c r="I17" s="53"/>
      <c r="J17" s="53"/>
    </row>
    <row r="18" spans="1:10">
      <c r="A18" s="43">
        <v>14</v>
      </c>
      <c r="B18" s="68" t="s">
        <v>113</v>
      </c>
      <c r="C18" s="68"/>
      <c r="D18" s="68" t="s">
        <v>127</v>
      </c>
      <c r="E18" s="70" t="s">
        <v>104</v>
      </c>
      <c r="F18" s="61"/>
      <c r="G18" s="69">
        <v>38.65</v>
      </c>
      <c r="H18" s="53"/>
      <c r="I18" s="53"/>
      <c r="J18" s="53"/>
    </row>
    <row r="19" spans="1:10">
      <c r="A19" s="43">
        <v>15</v>
      </c>
      <c r="B19" s="68" t="s">
        <v>113</v>
      </c>
      <c r="C19" s="68"/>
      <c r="D19" s="68" t="s">
        <v>128</v>
      </c>
      <c r="E19" s="70" t="s">
        <v>104</v>
      </c>
      <c r="F19" s="61"/>
      <c r="G19" s="69">
        <v>14.51</v>
      </c>
      <c r="H19" s="53"/>
      <c r="I19" s="53"/>
      <c r="J19" s="53"/>
    </row>
    <row r="20" spans="1:10">
      <c r="A20" s="43">
        <v>16</v>
      </c>
      <c r="B20" s="68" t="s">
        <v>113</v>
      </c>
      <c r="C20" s="68"/>
      <c r="D20" s="68" t="s">
        <v>129</v>
      </c>
      <c r="E20" s="70" t="s">
        <v>104</v>
      </c>
      <c r="F20" s="61"/>
      <c r="G20" s="69">
        <v>97.4</v>
      </c>
      <c r="H20" s="53"/>
      <c r="I20" s="53"/>
      <c r="J20" s="53"/>
    </row>
    <row r="21" spans="1:10">
      <c r="A21" s="43">
        <v>17</v>
      </c>
      <c r="B21" s="68" t="s">
        <v>113</v>
      </c>
      <c r="C21" s="68"/>
      <c r="D21" s="68" t="s">
        <v>130</v>
      </c>
      <c r="E21" s="70" t="s">
        <v>104</v>
      </c>
      <c r="F21" s="61"/>
      <c r="G21" s="69">
        <v>63.57</v>
      </c>
      <c r="H21" s="53"/>
      <c r="I21" s="53"/>
      <c r="J21" s="53"/>
    </row>
    <row r="22" ht="18" customHeight="1" spans="1:10">
      <c r="A22" s="43">
        <v>18</v>
      </c>
      <c r="B22" s="68" t="s">
        <v>113</v>
      </c>
      <c r="C22" s="68"/>
      <c r="D22" s="68" t="s">
        <v>131</v>
      </c>
      <c r="E22" s="70" t="s">
        <v>104</v>
      </c>
      <c r="F22" s="61"/>
      <c r="G22" s="69">
        <v>20.2</v>
      </c>
      <c r="H22" s="53"/>
      <c r="I22" s="53"/>
      <c r="J22" s="53"/>
    </row>
    <row r="23" spans="1:10">
      <c r="A23" s="43">
        <v>19</v>
      </c>
      <c r="B23" s="68" t="s">
        <v>113</v>
      </c>
      <c r="C23" s="68"/>
      <c r="D23" s="68" t="s">
        <v>132</v>
      </c>
      <c r="E23" s="70" t="s">
        <v>104</v>
      </c>
      <c r="F23" s="61"/>
      <c r="G23" s="69">
        <v>143.12</v>
      </c>
      <c r="H23" s="53"/>
      <c r="I23" s="53"/>
      <c r="J23" s="53"/>
    </row>
    <row r="24" spans="1:10">
      <c r="A24" s="43">
        <v>20</v>
      </c>
      <c r="B24" s="68" t="s">
        <v>113</v>
      </c>
      <c r="C24" s="68"/>
      <c r="D24" s="78" t="s">
        <v>133</v>
      </c>
      <c r="E24" s="70" t="s">
        <v>104</v>
      </c>
      <c r="F24" s="61"/>
      <c r="G24" s="69">
        <v>2176.29</v>
      </c>
      <c r="H24" s="53"/>
      <c r="I24" s="53"/>
      <c r="J24" s="53"/>
    </row>
    <row r="25" spans="1:10">
      <c r="A25" s="43">
        <v>21</v>
      </c>
      <c r="B25" s="68" t="s">
        <v>113</v>
      </c>
      <c r="C25" s="68"/>
      <c r="D25" s="78" t="s">
        <v>134</v>
      </c>
      <c r="E25" s="70" t="s">
        <v>104</v>
      </c>
      <c r="F25" s="61"/>
      <c r="G25" s="69">
        <v>2282.17</v>
      </c>
      <c r="H25" s="53"/>
      <c r="I25" s="53"/>
      <c r="J25" s="53"/>
    </row>
    <row r="26" spans="1:10">
      <c r="A26" s="43">
        <v>22</v>
      </c>
      <c r="B26" s="68" t="s">
        <v>113</v>
      </c>
      <c r="C26" s="68"/>
      <c r="D26" s="78" t="s">
        <v>135</v>
      </c>
      <c r="E26" s="70" t="s">
        <v>104</v>
      </c>
      <c r="F26" s="61"/>
      <c r="G26" s="69">
        <v>374.4</v>
      </c>
      <c r="H26" s="53"/>
      <c r="I26" s="53"/>
      <c r="J26" s="53"/>
    </row>
    <row r="27" spans="1:10">
      <c r="A27" s="43">
        <v>23</v>
      </c>
      <c r="B27" s="68" t="s">
        <v>113</v>
      </c>
      <c r="C27" s="68"/>
      <c r="D27" s="68" t="s">
        <v>136</v>
      </c>
      <c r="E27" s="70" t="s">
        <v>104</v>
      </c>
      <c r="F27" s="61"/>
      <c r="G27" s="69">
        <f>7.312+34.986</f>
        <v>42.298</v>
      </c>
      <c r="H27" s="53"/>
      <c r="I27" s="53"/>
      <c r="J27" s="53"/>
    </row>
    <row r="28" spans="1:10">
      <c r="A28" s="43">
        <v>24</v>
      </c>
      <c r="B28" s="68" t="s">
        <v>113</v>
      </c>
      <c r="C28" s="68"/>
      <c r="D28" s="68" t="s">
        <v>137</v>
      </c>
      <c r="E28" s="70" t="s">
        <v>104</v>
      </c>
      <c r="F28" s="61"/>
      <c r="G28" s="69">
        <f>3.565+10.676</f>
        <v>14.241</v>
      </c>
      <c r="H28" s="53"/>
      <c r="I28" s="53"/>
      <c r="J28" s="53"/>
    </row>
    <row r="29" spans="1:10">
      <c r="A29" s="43">
        <v>25</v>
      </c>
      <c r="B29" s="68" t="s">
        <v>113</v>
      </c>
      <c r="C29" s="68"/>
      <c r="D29" s="78" t="s">
        <v>138</v>
      </c>
      <c r="E29" s="70" t="s">
        <v>104</v>
      </c>
      <c r="F29" s="61"/>
      <c r="G29" s="69">
        <v>9.21</v>
      </c>
      <c r="H29" s="53"/>
      <c r="I29" s="53"/>
      <c r="J29" s="53"/>
    </row>
    <row r="30" spans="1:10">
      <c r="A30" s="43">
        <v>26</v>
      </c>
      <c r="B30" s="68" t="s">
        <v>113</v>
      </c>
      <c r="C30" s="68"/>
      <c r="D30" s="68" t="s">
        <v>139</v>
      </c>
      <c r="E30" s="70" t="s">
        <v>104</v>
      </c>
      <c r="F30" s="61"/>
      <c r="G30" s="69">
        <f>21.281+42.561</f>
        <v>63.842</v>
      </c>
      <c r="H30" s="53"/>
      <c r="I30" s="53"/>
      <c r="J30" s="53"/>
    </row>
    <row r="31" spans="1:10">
      <c r="A31" s="43">
        <v>27</v>
      </c>
      <c r="B31" s="68" t="s">
        <v>113</v>
      </c>
      <c r="C31" s="68"/>
      <c r="D31" s="68" t="s">
        <v>140</v>
      </c>
      <c r="E31" s="70" t="s">
        <v>104</v>
      </c>
      <c r="F31" s="61"/>
      <c r="G31" s="69">
        <f>71.225+61.267</f>
        <v>132.492</v>
      </c>
      <c r="H31" s="53"/>
      <c r="I31" s="53"/>
      <c r="J31" s="53"/>
    </row>
    <row r="32" spans="1:10">
      <c r="A32" s="43">
        <v>28</v>
      </c>
      <c r="B32" s="68" t="s">
        <v>113</v>
      </c>
      <c r="C32" s="68"/>
      <c r="D32" s="68" t="s">
        <v>141</v>
      </c>
      <c r="E32" s="70" t="s">
        <v>104</v>
      </c>
      <c r="F32" s="61"/>
      <c r="G32" s="69">
        <v>35.48</v>
      </c>
      <c r="H32" s="53"/>
      <c r="I32" s="53"/>
      <c r="J32" s="53"/>
    </row>
    <row r="33" spans="1:10">
      <c r="A33" s="43">
        <v>29</v>
      </c>
      <c r="B33" s="68" t="s">
        <v>113</v>
      </c>
      <c r="C33" s="68"/>
      <c r="D33" s="78" t="s">
        <v>142</v>
      </c>
      <c r="E33" s="70" t="s">
        <v>104</v>
      </c>
      <c r="F33" s="61"/>
      <c r="G33" s="69">
        <v>7821.27</v>
      </c>
      <c r="H33" s="53"/>
      <c r="I33" s="53"/>
      <c r="J33" s="53"/>
    </row>
    <row r="34" spans="1:10">
      <c r="A34" s="43">
        <v>30</v>
      </c>
      <c r="B34" s="68" t="s">
        <v>143</v>
      </c>
      <c r="C34" s="68"/>
      <c r="D34" s="68" t="s">
        <v>144</v>
      </c>
      <c r="E34" s="43" t="s">
        <v>104</v>
      </c>
      <c r="F34" s="61"/>
      <c r="G34" s="69">
        <v>269.84</v>
      </c>
      <c r="H34" s="53"/>
      <c r="I34" s="53"/>
      <c r="J34" s="53"/>
    </row>
    <row r="35" spans="1:10">
      <c r="A35" s="43">
        <v>31</v>
      </c>
      <c r="B35" s="68" t="s">
        <v>143</v>
      </c>
      <c r="C35" s="68"/>
      <c r="D35" s="68" t="s">
        <v>145</v>
      </c>
      <c r="E35" s="43" t="s">
        <v>104</v>
      </c>
      <c r="F35" s="61"/>
      <c r="G35" s="69">
        <v>3381.57</v>
      </c>
      <c r="H35" s="53"/>
      <c r="I35" s="53"/>
      <c r="J35" s="53"/>
    </row>
    <row r="36" spans="1:10">
      <c r="A36" s="43">
        <v>32</v>
      </c>
      <c r="B36" s="68" t="s">
        <v>146</v>
      </c>
      <c r="C36" s="68"/>
      <c r="D36" s="68" t="s">
        <v>147</v>
      </c>
      <c r="E36" s="43" t="s">
        <v>104</v>
      </c>
      <c r="F36" s="61"/>
      <c r="G36" s="69">
        <v>2603.41</v>
      </c>
      <c r="H36" s="53"/>
      <c r="I36" s="53"/>
      <c r="J36" s="53"/>
    </row>
    <row r="37" spans="1:10">
      <c r="A37" s="43">
        <v>33</v>
      </c>
      <c r="B37" s="68" t="s">
        <v>146</v>
      </c>
      <c r="C37" s="68"/>
      <c r="D37" s="68" t="s">
        <v>148</v>
      </c>
      <c r="E37" s="43" t="s">
        <v>104</v>
      </c>
      <c r="F37" s="61"/>
      <c r="G37" s="69">
        <v>3620.46</v>
      </c>
      <c r="H37" s="53"/>
      <c r="I37" s="53"/>
      <c r="J37" s="53"/>
    </row>
    <row r="38" spans="1:10">
      <c r="A38" s="43">
        <v>34</v>
      </c>
      <c r="B38" s="68" t="s">
        <v>146</v>
      </c>
      <c r="C38" s="68"/>
      <c r="D38" s="68" t="s">
        <v>149</v>
      </c>
      <c r="E38" s="43" t="s">
        <v>104</v>
      </c>
      <c r="F38" s="61"/>
      <c r="G38" s="69">
        <v>1383.76</v>
      </c>
      <c r="H38" s="53"/>
      <c r="I38" s="53"/>
      <c r="J38" s="53"/>
    </row>
    <row r="39" spans="1:10">
      <c r="A39" s="43">
        <v>35</v>
      </c>
      <c r="B39" s="68" t="s">
        <v>146</v>
      </c>
      <c r="C39" s="68"/>
      <c r="D39" s="68" t="s">
        <v>150</v>
      </c>
      <c r="E39" s="43" t="s">
        <v>104</v>
      </c>
      <c r="F39" s="61"/>
      <c r="G39" s="69">
        <v>172.21</v>
      </c>
      <c r="H39" s="53"/>
      <c r="I39" s="53"/>
      <c r="J39" s="53"/>
    </row>
    <row r="40" spans="1:10">
      <c r="A40" s="43">
        <v>36</v>
      </c>
      <c r="B40" s="68" t="s">
        <v>146</v>
      </c>
      <c r="C40" s="68"/>
      <c r="D40" s="68" t="s">
        <v>151</v>
      </c>
      <c r="E40" s="43" t="s">
        <v>104</v>
      </c>
      <c r="F40" s="61"/>
      <c r="G40" s="69">
        <v>457.88</v>
      </c>
      <c r="H40" s="53"/>
      <c r="I40" s="53"/>
      <c r="J40" s="53"/>
    </row>
    <row r="41" spans="1:10">
      <c r="A41" s="43">
        <v>37</v>
      </c>
      <c r="B41" s="68" t="s">
        <v>146</v>
      </c>
      <c r="C41" s="68"/>
      <c r="D41" s="68" t="s">
        <v>152</v>
      </c>
      <c r="E41" s="43" t="s">
        <v>104</v>
      </c>
      <c r="F41" s="61"/>
      <c r="G41" s="69">
        <v>1038.33</v>
      </c>
      <c r="H41" s="53"/>
      <c r="I41" s="53"/>
      <c r="J41" s="53"/>
    </row>
    <row r="42" spans="1:10">
      <c r="A42" s="43">
        <v>38</v>
      </c>
      <c r="B42" s="68" t="s">
        <v>146</v>
      </c>
      <c r="C42" s="68"/>
      <c r="D42" s="68" t="s">
        <v>153</v>
      </c>
      <c r="E42" s="43" t="s">
        <v>104</v>
      </c>
      <c r="F42" s="61"/>
      <c r="G42" s="69">
        <v>1135.57</v>
      </c>
      <c r="H42" s="53"/>
      <c r="I42" s="53"/>
      <c r="J42" s="53"/>
    </row>
    <row r="43" spans="1:10">
      <c r="A43" s="43">
        <v>39</v>
      </c>
      <c r="B43" s="68" t="s">
        <v>146</v>
      </c>
      <c r="C43" s="68"/>
      <c r="D43" s="68" t="s">
        <v>154</v>
      </c>
      <c r="E43" s="43" t="s">
        <v>104</v>
      </c>
      <c r="F43" s="61"/>
      <c r="G43" s="69">
        <v>831.67</v>
      </c>
      <c r="H43" s="53"/>
      <c r="I43" s="53"/>
      <c r="J43" s="53"/>
    </row>
    <row r="44" spans="1:10">
      <c r="A44" s="43">
        <v>40</v>
      </c>
      <c r="B44" s="68" t="s">
        <v>146</v>
      </c>
      <c r="C44" s="68"/>
      <c r="D44" s="68" t="s">
        <v>155</v>
      </c>
      <c r="E44" s="43" t="s">
        <v>104</v>
      </c>
      <c r="F44" s="61"/>
      <c r="G44" s="69">
        <v>1311.84</v>
      </c>
      <c r="H44" s="53"/>
      <c r="I44" s="53"/>
      <c r="J44" s="53"/>
    </row>
    <row r="45" ht="24" spans="1:10">
      <c r="A45" s="43">
        <v>41</v>
      </c>
      <c r="B45" s="68" t="s">
        <v>156</v>
      </c>
      <c r="C45" s="68"/>
      <c r="D45" s="68" t="s">
        <v>157</v>
      </c>
      <c r="E45" s="43" t="s">
        <v>104</v>
      </c>
      <c r="F45" s="61"/>
      <c r="G45" s="69">
        <v>160</v>
      </c>
      <c r="H45" s="53"/>
      <c r="I45" s="53"/>
      <c r="J45" s="53"/>
    </row>
  </sheetData>
  <mergeCells count="45">
    <mergeCell ref="A1:J1"/>
    <mergeCell ref="A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s>
  <conditionalFormatting sqref="H5:H9">
    <cfRule type="expression" priority="1" stopIfTrue="1">
      <formula>(ROW()=CELL("row"))+(COLUMN()=CELL("col"))</formula>
    </cfRule>
  </conditionalFormatting>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view="pageBreakPreview" zoomScaleNormal="100" topLeftCell="A35" workbookViewId="0">
      <selection activeCell="F53" sqref="F5:F53"/>
    </sheetView>
  </sheetViews>
  <sheetFormatPr defaultColWidth="8.83333333333333" defaultRowHeight="14.25"/>
  <cols>
    <col min="1" max="1" width="5.66666666666667" customWidth="1"/>
    <col min="2" max="3" width="17.25" customWidth="1"/>
    <col min="4" max="4" width="19.8333333333333" customWidth="1"/>
    <col min="5" max="5" width="6.66666666666667" customWidth="1"/>
    <col min="6" max="6" width="9.5" customWidth="1"/>
    <col min="7" max="7" width="7.83333333333333" customWidth="1"/>
    <col min="8" max="9" width="14.5833333333333" customWidth="1"/>
    <col min="10" max="10" width="14.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spans="1:10">
      <c r="A2" s="37" t="s">
        <v>1</v>
      </c>
      <c r="B2" s="37"/>
      <c r="C2" s="37"/>
      <c r="D2" s="37"/>
      <c r="E2" s="37"/>
      <c r="F2" s="37"/>
      <c r="G2" s="37"/>
      <c r="H2" s="53"/>
      <c r="I2" s="53"/>
      <c r="J2" s="53"/>
    </row>
    <row r="3" spans="1:10">
      <c r="A3" s="38" t="s">
        <v>2</v>
      </c>
      <c r="B3" s="38" t="s">
        <v>3</v>
      </c>
      <c r="C3" s="38"/>
      <c r="D3" s="38" t="s">
        <v>4</v>
      </c>
      <c r="E3" s="38" t="s">
        <v>5</v>
      </c>
      <c r="F3" s="38" t="s">
        <v>6</v>
      </c>
      <c r="G3" s="38" t="s">
        <v>7</v>
      </c>
      <c r="H3" s="39" t="s">
        <v>8</v>
      </c>
      <c r="I3" s="39" t="s">
        <v>9</v>
      </c>
      <c r="J3" s="38" t="s">
        <v>10</v>
      </c>
    </row>
    <row r="4" spans="1:10">
      <c r="A4" s="43" t="s">
        <v>158</v>
      </c>
      <c r="B4" s="73" t="s">
        <v>159</v>
      </c>
      <c r="C4" s="74"/>
      <c r="D4" s="68"/>
      <c r="E4" s="43"/>
      <c r="F4" s="61"/>
      <c r="G4" s="69"/>
      <c r="H4" s="40"/>
      <c r="I4" s="40"/>
      <c r="J4" s="67"/>
    </row>
    <row r="5" ht="14" customHeight="1" spans="1:10">
      <c r="A5" s="43">
        <v>1</v>
      </c>
      <c r="B5" s="75" t="s">
        <v>160</v>
      </c>
      <c r="C5" s="76"/>
      <c r="D5" s="68" t="s">
        <v>161</v>
      </c>
      <c r="E5" s="70" t="s">
        <v>162</v>
      </c>
      <c r="F5" s="61"/>
      <c r="G5" s="69">
        <v>8</v>
      </c>
      <c r="H5" s="48"/>
      <c r="I5" s="48"/>
      <c r="J5" s="77"/>
    </row>
    <row r="6" ht="14" customHeight="1" spans="1:10">
      <c r="A6" s="43">
        <v>2</v>
      </c>
      <c r="B6" s="75" t="s">
        <v>160</v>
      </c>
      <c r="C6" s="76"/>
      <c r="D6" s="68" t="s">
        <v>163</v>
      </c>
      <c r="E6" s="70" t="s">
        <v>162</v>
      </c>
      <c r="F6" s="61"/>
      <c r="G6" s="69">
        <v>4</v>
      </c>
      <c r="H6" s="48"/>
      <c r="I6" s="48"/>
      <c r="J6" s="77"/>
    </row>
    <row r="7" ht="14" customHeight="1" spans="1:10">
      <c r="A7" s="43">
        <v>3</v>
      </c>
      <c r="B7" s="75" t="s">
        <v>164</v>
      </c>
      <c r="C7" s="76"/>
      <c r="D7" s="68" t="s">
        <v>161</v>
      </c>
      <c r="E7" s="70" t="s">
        <v>162</v>
      </c>
      <c r="F7" s="61"/>
      <c r="G7" s="69">
        <v>37</v>
      </c>
      <c r="H7" s="48"/>
      <c r="I7" s="48"/>
      <c r="J7" s="77"/>
    </row>
    <row r="8" ht="14" customHeight="1" spans="1:10">
      <c r="A8" s="43">
        <v>4</v>
      </c>
      <c r="B8" s="75" t="s">
        <v>164</v>
      </c>
      <c r="C8" s="76"/>
      <c r="D8" s="68" t="s">
        <v>165</v>
      </c>
      <c r="E8" s="70" t="s">
        <v>162</v>
      </c>
      <c r="F8" s="61"/>
      <c r="G8" s="69">
        <v>5</v>
      </c>
      <c r="H8" s="48"/>
      <c r="I8" s="48"/>
      <c r="J8" s="77"/>
    </row>
    <row r="9" ht="14" customHeight="1" spans="1:10">
      <c r="A9" s="43">
        <v>5</v>
      </c>
      <c r="B9" s="75" t="s">
        <v>164</v>
      </c>
      <c r="C9" s="76"/>
      <c r="D9" s="68" t="s">
        <v>166</v>
      </c>
      <c r="E9" s="70" t="s">
        <v>162</v>
      </c>
      <c r="F9" s="61"/>
      <c r="G9" s="69">
        <v>64</v>
      </c>
      <c r="H9" s="48"/>
      <c r="I9" s="48"/>
      <c r="J9" s="77"/>
    </row>
    <row r="10" spans="1:10">
      <c r="A10" s="43">
        <v>6</v>
      </c>
      <c r="B10" s="75" t="s">
        <v>167</v>
      </c>
      <c r="C10" s="76"/>
      <c r="D10" s="68" t="s">
        <v>168</v>
      </c>
      <c r="E10" s="70" t="s">
        <v>162</v>
      </c>
      <c r="F10" s="61"/>
      <c r="G10" s="69">
        <v>11</v>
      </c>
      <c r="H10" s="53"/>
      <c r="I10" s="53"/>
      <c r="J10" s="53"/>
    </row>
    <row r="11" spans="1:10">
      <c r="A11" s="43">
        <v>7</v>
      </c>
      <c r="B11" s="75" t="s">
        <v>169</v>
      </c>
      <c r="C11" s="76"/>
      <c r="D11" s="68" t="s">
        <v>170</v>
      </c>
      <c r="E11" s="70" t="s">
        <v>162</v>
      </c>
      <c r="F11" s="61"/>
      <c r="G11" s="69">
        <v>15</v>
      </c>
      <c r="H11" s="53"/>
      <c r="I11" s="53"/>
      <c r="J11" s="53"/>
    </row>
    <row r="12" spans="1:10">
      <c r="A12" s="43">
        <v>8</v>
      </c>
      <c r="B12" s="75" t="s">
        <v>171</v>
      </c>
      <c r="C12" s="76"/>
      <c r="D12" s="68" t="s">
        <v>161</v>
      </c>
      <c r="E12" s="70" t="s">
        <v>162</v>
      </c>
      <c r="F12" s="61"/>
      <c r="G12" s="69">
        <v>2</v>
      </c>
      <c r="H12" s="53"/>
      <c r="I12" s="53"/>
      <c r="J12" s="53"/>
    </row>
    <row r="13" spans="1:10">
      <c r="A13" s="43">
        <v>9</v>
      </c>
      <c r="B13" s="75" t="s">
        <v>172</v>
      </c>
      <c r="C13" s="76"/>
      <c r="D13" s="68" t="s">
        <v>173</v>
      </c>
      <c r="E13" s="70" t="s">
        <v>162</v>
      </c>
      <c r="F13" s="61"/>
      <c r="G13" s="69">
        <v>4</v>
      </c>
      <c r="H13" s="53"/>
      <c r="I13" s="53"/>
      <c r="J13" s="53"/>
    </row>
    <row r="14" spans="1:10">
      <c r="A14" s="43">
        <v>10</v>
      </c>
      <c r="B14" s="75" t="s">
        <v>174</v>
      </c>
      <c r="C14" s="76"/>
      <c r="D14" s="68" t="s">
        <v>175</v>
      </c>
      <c r="E14" s="70" t="s">
        <v>162</v>
      </c>
      <c r="F14" s="61"/>
      <c r="G14" s="69">
        <v>10</v>
      </c>
      <c r="H14" s="53"/>
      <c r="I14" s="53"/>
      <c r="J14" s="53"/>
    </row>
    <row r="15" spans="1:10">
      <c r="A15" s="43">
        <v>11</v>
      </c>
      <c r="B15" s="75" t="s">
        <v>176</v>
      </c>
      <c r="C15" s="76"/>
      <c r="D15" s="68" t="s">
        <v>177</v>
      </c>
      <c r="E15" s="70" t="s">
        <v>162</v>
      </c>
      <c r="F15" s="61"/>
      <c r="G15" s="69">
        <v>4</v>
      </c>
      <c r="H15" s="53"/>
      <c r="I15" s="53"/>
      <c r="J15" s="53"/>
    </row>
    <row r="16" spans="1:10">
      <c r="A16" s="43">
        <v>12</v>
      </c>
      <c r="B16" s="75" t="s">
        <v>178</v>
      </c>
      <c r="C16" s="76"/>
      <c r="D16" s="68" t="s">
        <v>175</v>
      </c>
      <c r="E16" s="70" t="s">
        <v>162</v>
      </c>
      <c r="F16" s="61"/>
      <c r="G16" s="69">
        <v>71</v>
      </c>
      <c r="H16" s="53"/>
      <c r="I16" s="53"/>
      <c r="J16" s="53"/>
    </row>
    <row r="17" spans="1:10">
      <c r="A17" s="43">
        <v>13</v>
      </c>
      <c r="B17" s="75" t="s">
        <v>179</v>
      </c>
      <c r="C17" s="76"/>
      <c r="D17" s="68" t="s">
        <v>166</v>
      </c>
      <c r="E17" s="70" t="s">
        <v>162</v>
      </c>
      <c r="F17" s="61"/>
      <c r="G17" s="69">
        <v>4</v>
      </c>
      <c r="H17" s="53"/>
      <c r="I17" s="53"/>
      <c r="J17" s="53"/>
    </row>
    <row r="18" spans="1:10">
      <c r="A18" s="43">
        <v>14</v>
      </c>
      <c r="B18" s="75" t="s">
        <v>180</v>
      </c>
      <c r="C18" s="76"/>
      <c r="D18" s="68" t="s">
        <v>181</v>
      </c>
      <c r="E18" s="70" t="s">
        <v>162</v>
      </c>
      <c r="F18" s="61"/>
      <c r="G18" s="69">
        <v>1</v>
      </c>
      <c r="H18" s="53"/>
      <c r="I18" s="53"/>
      <c r="J18" s="53"/>
    </row>
    <row r="19" spans="1:10">
      <c r="A19" s="43">
        <v>15</v>
      </c>
      <c r="B19" s="75" t="s">
        <v>182</v>
      </c>
      <c r="C19" s="76"/>
      <c r="D19" s="68" t="s">
        <v>183</v>
      </c>
      <c r="E19" s="70" t="s">
        <v>162</v>
      </c>
      <c r="F19" s="61"/>
      <c r="G19" s="69">
        <v>6</v>
      </c>
      <c r="H19" s="53"/>
      <c r="I19" s="53"/>
      <c r="J19" s="53"/>
    </row>
    <row r="20" spans="1:10">
      <c r="A20" s="43">
        <v>16</v>
      </c>
      <c r="B20" s="75" t="s">
        <v>184</v>
      </c>
      <c r="C20" s="76"/>
      <c r="D20" s="68" t="s">
        <v>166</v>
      </c>
      <c r="E20" s="70" t="s">
        <v>162</v>
      </c>
      <c r="F20" s="61"/>
      <c r="G20" s="69">
        <v>27</v>
      </c>
      <c r="H20" s="53"/>
      <c r="I20" s="53"/>
      <c r="J20" s="53"/>
    </row>
    <row r="21" spans="1:10">
      <c r="A21" s="43">
        <v>17</v>
      </c>
      <c r="B21" s="75" t="s">
        <v>185</v>
      </c>
      <c r="C21" s="76"/>
      <c r="D21" s="68" t="s">
        <v>186</v>
      </c>
      <c r="E21" s="70" t="s">
        <v>162</v>
      </c>
      <c r="F21" s="61"/>
      <c r="G21" s="69">
        <v>20</v>
      </c>
      <c r="H21" s="53"/>
      <c r="I21" s="53"/>
      <c r="J21" s="53"/>
    </row>
    <row r="22" spans="1:10">
      <c r="A22" s="43">
        <v>18</v>
      </c>
      <c r="B22" s="75" t="s">
        <v>187</v>
      </c>
      <c r="C22" s="76"/>
      <c r="D22" s="68" t="s">
        <v>188</v>
      </c>
      <c r="E22" s="70" t="s">
        <v>162</v>
      </c>
      <c r="F22" s="61"/>
      <c r="G22" s="69">
        <v>56</v>
      </c>
      <c r="H22" s="53"/>
      <c r="I22" s="53"/>
      <c r="J22" s="53"/>
    </row>
    <row r="23" spans="1:10">
      <c r="A23" s="43">
        <v>19</v>
      </c>
      <c r="B23" s="75" t="s">
        <v>187</v>
      </c>
      <c r="C23" s="76"/>
      <c r="D23" s="68" t="s">
        <v>189</v>
      </c>
      <c r="E23" s="70" t="s">
        <v>162</v>
      </c>
      <c r="F23" s="61"/>
      <c r="G23" s="69">
        <v>2</v>
      </c>
      <c r="H23" s="53"/>
      <c r="I23" s="53"/>
      <c r="J23" s="53"/>
    </row>
    <row r="24" spans="1:10">
      <c r="A24" s="43">
        <v>20</v>
      </c>
      <c r="B24" s="75" t="s">
        <v>190</v>
      </c>
      <c r="C24" s="76"/>
      <c r="D24" s="68" t="s">
        <v>175</v>
      </c>
      <c r="E24" s="70" t="s">
        <v>162</v>
      </c>
      <c r="F24" s="61"/>
      <c r="G24" s="69">
        <v>9</v>
      </c>
      <c r="H24" s="53"/>
      <c r="I24" s="53"/>
      <c r="J24" s="53"/>
    </row>
    <row r="25" spans="1:10">
      <c r="A25" s="43">
        <v>21</v>
      </c>
      <c r="B25" s="75" t="s">
        <v>191</v>
      </c>
      <c r="C25" s="76"/>
      <c r="D25" s="68" t="s">
        <v>168</v>
      </c>
      <c r="E25" s="70" t="s">
        <v>162</v>
      </c>
      <c r="F25" s="61"/>
      <c r="G25" s="69">
        <v>5</v>
      </c>
      <c r="H25" s="53"/>
      <c r="I25" s="53"/>
      <c r="J25" s="53"/>
    </row>
    <row r="26" spans="1:10">
      <c r="A26" s="43">
        <v>22</v>
      </c>
      <c r="B26" s="75" t="s">
        <v>192</v>
      </c>
      <c r="C26" s="76"/>
      <c r="D26" s="68" t="s">
        <v>193</v>
      </c>
      <c r="E26" s="70" t="s">
        <v>162</v>
      </c>
      <c r="F26" s="61"/>
      <c r="G26" s="69">
        <v>6</v>
      </c>
      <c r="H26" s="53"/>
      <c r="I26" s="53"/>
      <c r="J26" s="53"/>
    </row>
    <row r="27" spans="1:10">
      <c r="A27" s="43">
        <v>23</v>
      </c>
      <c r="B27" s="75" t="s">
        <v>194</v>
      </c>
      <c r="C27" s="76"/>
      <c r="D27" s="68" t="s">
        <v>195</v>
      </c>
      <c r="E27" s="70" t="s">
        <v>162</v>
      </c>
      <c r="F27" s="61"/>
      <c r="G27" s="69">
        <v>6</v>
      </c>
      <c r="H27" s="53"/>
      <c r="I27" s="53"/>
      <c r="J27" s="53"/>
    </row>
    <row r="28" spans="1:10">
      <c r="A28" s="43">
        <v>24</v>
      </c>
      <c r="B28" s="75" t="s">
        <v>196</v>
      </c>
      <c r="C28" s="76"/>
      <c r="D28" s="68" t="s">
        <v>197</v>
      </c>
      <c r="E28" s="70" t="s">
        <v>162</v>
      </c>
      <c r="F28" s="61"/>
      <c r="G28" s="69">
        <v>6</v>
      </c>
      <c r="H28" s="53"/>
      <c r="I28" s="53"/>
      <c r="J28" s="53"/>
    </row>
    <row r="29" spans="1:10">
      <c r="A29" s="43">
        <v>25</v>
      </c>
      <c r="B29" s="75" t="s">
        <v>198</v>
      </c>
      <c r="C29" s="76"/>
      <c r="D29" s="68" t="s">
        <v>199</v>
      </c>
      <c r="E29" s="70" t="s">
        <v>162</v>
      </c>
      <c r="F29" s="61"/>
      <c r="G29" s="69">
        <v>4</v>
      </c>
      <c r="H29" s="53"/>
      <c r="I29" s="53"/>
      <c r="J29" s="53"/>
    </row>
    <row r="30" spans="1:10">
      <c r="A30" s="43">
        <v>26</v>
      </c>
      <c r="B30" s="75" t="s">
        <v>198</v>
      </c>
      <c r="C30" s="76"/>
      <c r="D30" s="68" t="s">
        <v>200</v>
      </c>
      <c r="E30" s="70" t="s">
        <v>162</v>
      </c>
      <c r="F30" s="61"/>
      <c r="G30" s="69">
        <v>6</v>
      </c>
      <c r="H30" s="53"/>
      <c r="I30" s="53"/>
      <c r="J30" s="53"/>
    </row>
    <row r="31" spans="1:10">
      <c r="A31" s="43">
        <v>27</v>
      </c>
      <c r="B31" s="75" t="s">
        <v>201</v>
      </c>
      <c r="C31" s="76"/>
      <c r="D31" s="68" t="s">
        <v>202</v>
      </c>
      <c r="E31" s="70" t="s">
        <v>162</v>
      </c>
      <c r="F31" s="61"/>
      <c r="G31" s="69">
        <v>6</v>
      </c>
      <c r="H31" s="53"/>
      <c r="I31" s="53"/>
      <c r="J31" s="53"/>
    </row>
    <row r="32" spans="1:10">
      <c r="A32" s="43">
        <v>28</v>
      </c>
      <c r="B32" s="75" t="s">
        <v>203</v>
      </c>
      <c r="C32" s="76"/>
      <c r="D32" s="68" t="s">
        <v>204</v>
      </c>
      <c r="E32" s="70" t="s">
        <v>162</v>
      </c>
      <c r="F32" s="61"/>
      <c r="G32" s="69">
        <v>4</v>
      </c>
      <c r="H32" s="53"/>
      <c r="I32" s="53"/>
      <c r="J32" s="53"/>
    </row>
    <row r="33" spans="1:10">
      <c r="A33" s="43">
        <v>29</v>
      </c>
      <c r="B33" s="75" t="s">
        <v>205</v>
      </c>
      <c r="C33" s="76"/>
      <c r="D33" s="68" t="s">
        <v>206</v>
      </c>
      <c r="E33" s="70" t="s">
        <v>162</v>
      </c>
      <c r="F33" s="61"/>
      <c r="G33" s="69">
        <v>255</v>
      </c>
      <c r="H33" s="53"/>
      <c r="I33" s="53"/>
      <c r="J33" s="53"/>
    </row>
    <row r="34" spans="1:10">
      <c r="A34" s="43">
        <v>30</v>
      </c>
      <c r="B34" s="75" t="s">
        <v>207</v>
      </c>
      <c r="C34" s="76"/>
      <c r="D34" s="68" t="s">
        <v>206</v>
      </c>
      <c r="E34" s="70" t="s">
        <v>99</v>
      </c>
      <c r="F34" s="61"/>
      <c r="G34" s="69">
        <v>3</v>
      </c>
      <c r="H34" s="53"/>
      <c r="I34" s="53"/>
      <c r="J34" s="53"/>
    </row>
    <row r="35" spans="1:10">
      <c r="A35" s="43">
        <v>31</v>
      </c>
      <c r="B35" s="75" t="s">
        <v>208</v>
      </c>
      <c r="C35" s="76"/>
      <c r="D35" s="68" t="s">
        <v>209</v>
      </c>
      <c r="E35" s="70" t="s">
        <v>99</v>
      </c>
      <c r="F35" s="61"/>
      <c r="G35" s="69">
        <v>42</v>
      </c>
      <c r="H35" s="53"/>
      <c r="I35" s="53"/>
      <c r="J35" s="53"/>
    </row>
    <row r="36" spans="1:10">
      <c r="A36" s="43">
        <v>32</v>
      </c>
      <c r="B36" s="75" t="s">
        <v>210</v>
      </c>
      <c r="C36" s="76"/>
      <c r="D36" s="68" t="s">
        <v>206</v>
      </c>
      <c r="E36" s="70" t="s">
        <v>99</v>
      </c>
      <c r="F36" s="61"/>
      <c r="G36" s="69">
        <v>8</v>
      </c>
      <c r="H36" s="53"/>
      <c r="I36" s="53"/>
      <c r="J36" s="53"/>
    </row>
    <row r="37" spans="1:10">
      <c r="A37" s="43">
        <v>33</v>
      </c>
      <c r="B37" s="75" t="s">
        <v>211</v>
      </c>
      <c r="C37" s="76"/>
      <c r="D37" s="68" t="s">
        <v>206</v>
      </c>
      <c r="E37" s="70" t="s">
        <v>99</v>
      </c>
      <c r="F37" s="61"/>
      <c r="G37" s="69">
        <v>18</v>
      </c>
      <c r="H37" s="53"/>
      <c r="I37" s="53"/>
      <c r="J37" s="53"/>
    </row>
    <row r="38" spans="1:10">
      <c r="A38" s="43">
        <v>34</v>
      </c>
      <c r="B38" s="75" t="s">
        <v>212</v>
      </c>
      <c r="C38" s="76"/>
      <c r="D38" s="68" t="s">
        <v>206</v>
      </c>
      <c r="E38" s="70" t="s">
        <v>99</v>
      </c>
      <c r="F38" s="61"/>
      <c r="G38" s="69">
        <v>2</v>
      </c>
      <c r="H38" s="53"/>
      <c r="I38" s="53"/>
      <c r="J38" s="53"/>
    </row>
    <row r="39" spans="1:10">
      <c r="A39" s="43">
        <v>35</v>
      </c>
      <c r="B39" s="75" t="s">
        <v>213</v>
      </c>
      <c r="C39" s="76"/>
      <c r="D39" s="68" t="s">
        <v>214</v>
      </c>
      <c r="E39" s="70" t="s">
        <v>99</v>
      </c>
      <c r="F39" s="61"/>
      <c r="G39" s="69">
        <v>12</v>
      </c>
      <c r="H39" s="53"/>
      <c r="I39" s="53"/>
      <c r="J39" s="53"/>
    </row>
    <row r="40" spans="1:10">
      <c r="A40" s="43">
        <v>36</v>
      </c>
      <c r="B40" s="75" t="s">
        <v>215</v>
      </c>
      <c r="C40" s="76"/>
      <c r="D40" s="68" t="s">
        <v>206</v>
      </c>
      <c r="E40" s="70" t="s">
        <v>99</v>
      </c>
      <c r="F40" s="61"/>
      <c r="G40" s="69">
        <v>5</v>
      </c>
      <c r="H40" s="53"/>
      <c r="I40" s="53"/>
      <c r="J40" s="53"/>
    </row>
    <row r="41" spans="1:10">
      <c r="A41" s="43">
        <v>37</v>
      </c>
      <c r="B41" s="75" t="s">
        <v>216</v>
      </c>
      <c r="C41" s="76"/>
      <c r="D41" s="68" t="s">
        <v>206</v>
      </c>
      <c r="E41" s="70" t="s">
        <v>99</v>
      </c>
      <c r="F41" s="61"/>
      <c r="G41" s="69">
        <v>2</v>
      </c>
      <c r="H41" s="53"/>
      <c r="I41" s="53"/>
      <c r="J41" s="53"/>
    </row>
    <row r="42" ht="24" spans="1:10">
      <c r="A42" s="43">
        <v>38</v>
      </c>
      <c r="B42" s="75" t="s">
        <v>217</v>
      </c>
      <c r="C42" s="76"/>
      <c r="D42" s="68" t="s">
        <v>218</v>
      </c>
      <c r="E42" s="70" t="s">
        <v>99</v>
      </c>
      <c r="F42" s="61"/>
      <c r="G42" s="69">
        <v>11</v>
      </c>
      <c r="H42" s="53"/>
      <c r="I42" s="53"/>
      <c r="J42" s="53"/>
    </row>
    <row r="43" ht="24" spans="1:10">
      <c r="A43" s="43">
        <v>39</v>
      </c>
      <c r="B43" s="75" t="s">
        <v>219</v>
      </c>
      <c r="C43" s="76"/>
      <c r="D43" s="68" t="s">
        <v>220</v>
      </c>
      <c r="E43" s="70" t="s">
        <v>99</v>
      </c>
      <c r="F43" s="61"/>
      <c r="G43" s="69">
        <v>221</v>
      </c>
      <c r="H43" s="53"/>
      <c r="I43" s="53"/>
      <c r="J43" s="53"/>
    </row>
    <row r="44" ht="24" spans="1:10">
      <c r="A44" s="43">
        <v>40</v>
      </c>
      <c r="B44" s="75" t="s">
        <v>219</v>
      </c>
      <c r="C44" s="76"/>
      <c r="D44" s="68" t="s">
        <v>221</v>
      </c>
      <c r="E44" s="70" t="s">
        <v>99</v>
      </c>
      <c r="F44" s="61"/>
      <c r="G44" s="69">
        <v>37</v>
      </c>
      <c r="H44" s="53"/>
      <c r="I44" s="53"/>
      <c r="J44" s="53"/>
    </row>
    <row r="45" spans="1:10">
      <c r="A45" s="43">
        <v>41</v>
      </c>
      <c r="B45" s="68" t="s">
        <v>222</v>
      </c>
      <c r="C45" s="68"/>
      <c r="D45" s="68" t="s">
        <v>223</v>
      </c>
      <c r="E45" s="70" t="s">
        <v>99</v>
      </c>
      <c r="F45" s="61"/>
      <c r="G45" s="69">
        <v>22</v>
      </c>
      <c r="H45" s="53"/>
      <c r="I45" s="53"/>
      <c r="J45" s="53"/>
    </row>
    <row r="46" spans="1:10">
      <c r="A46" s="43">
        <v>42</v>
      </c>
      <c r="B46" s="68" t="s">
        <v>224</v>
      </c>
      <c r="C46" s="68"/>
      <c r="D46" s="68" t="s">
        <v>225</v>
      </c>
      <c r="E46" s="70" t="s">
        <v>99</v>
      </c>
      <c r="F46" s="61"/>
      <c r="G46" s="69">
        <v>2</v>
      </c>
      <c r="H46" s="53"/>
      <c r="I46" s="53"/>
      <c r="J46" s="53"/>
    </row>
    <row r="47" spans="1:10">
      <c r="A47" s="43">
        <v>43</v>
      </c>
      <c r="B47" s="68" t="s">
        <v>226</v>
      </c>
      <c r="C47" s="68"/>
      <c r="D47" s="68" t="s">
        <v>227</v>
      </c>
      <c r="E47" s="70" t="s">
        <v>99</v>
      </c>
      <c r="F47" s="61"/>
      <c r="G47" s="69">
        <v>3</v>
      </c>
      <c r="H47" s="53"/>
      <c r="I47" s="53"/>
      <c r="J47" s="53"/>
    </row>
    <row r="48" ht="24" spans="1:10">
      <c r="A48" s="43">
        <v>44</v>
      </c>
      <c r="B48" s="68" t="s">
        <v>228</v>
      </c>
      <c r="C48" s="68"/>
      <c r="D48" s="68" t="s">
        <v>229</v>
      </c>
      <c r="E48" s="70" t="s">
        <v>99</v>
      </c>
      <c r="F48" s="61"/>
      <c r="G48" s="69">
        <v>3</v>
      </c>
      <c r="H48" s="53"/>
      <c r="I48" s="53"/>
      <c r="J48" s="53"/>
    </row>
    <row r="49" spans="1:10">
      <c r="A49" s="43">
        <v>45</v>
      </c>
      <c r="B49" s="68" t="s">
        <v>230</v>
      </c>
      <c r="C49" s="68"/>
      <c r="D49" s="68" t="s">
        <v>231</v>
      </c>
      <c r="E49" s="70" t="s">
        <v>99</v>
      </c>
      <c r="F49" s="61"/>
      <c r="G49" s="69">
        <v>694</v>
      </c>
      <c r="H49" s="53"/>
      <c r="I49" s="53"/>
      <c r="J49" s="53"/>
    </row>
    <row r="50" spans="1:10">
      <c r="A50" s="43">
        <v>46</v>
      </c>
      <c r="B50" s="68" t="s">
        <v>230</v>
      </c>
      <c r="C50" s="68"/>
      <c r="D50" s="68" t="s">
        <v>232</v>
      </c>
      <c r="E50" s="70" t="s">
        <v>99</v>
      </c>
      <c r="F50" s="61"/>
      <c r="G50" s="69">
        <v>8</v>
      </c>
      <c r="H50" s="53"/>
      <c r="I50" s="53"/>
      <c r="J50" s="53"/>
    </row>
    <row r="51" spans="1:10">
      <c r="A51" s="43">
        <v>47</v>
      </c>
      <c r="B51" s="68" t="s">
        <v>233</v>
      </c>
      <c r="C51" s="68"/>
      <c r="D51" s="68" t="s">
        <v>234</v>
      </c>
      <c r="E51" s="70" t="s">
        <v>99</v>
      </c>
      <c r="F51" s="61"/>
      <c r="G51" s="69">
        <v>30</v>
      </c>
      <c r="H51" s="53"/>
      <c r="I51" s="53"/>
      <c r="J51" s="53"/>
    </row>
    <row r="52" spans="1:10">
      <c r="A52" s="43">
        <v>48</v>
      </c>
      <c r="B52" s="68" t="s">
        <v>235</v>
      </c>
      <c r="C52" s="68"/>
      <c r="D52" s="68" t="s">
        <v>236</v>
      </c>
      <c r="E52" s="70" t="s">
        <v>99</v>
      </c>
      <c r="F52" s="61"/>
      <c r="G52" s="69">
        <v>1</v>
      </c>
      <c r="H52" s="53"/>
      <c r="I52" s="53"/>
      <c r="J52" s="53"/>
    </row>
    <row r="53" spans="1:10">
      <c r="A53" s="43">
        <v>49</v>
      </c>
      <c r="B53" s="68" t="s">
        <v>237</v>
      </c>
      <c r="C53" s="68"/>
      <c r="D53" s="68" t="s">
        <v>238</v>
      </c>
      <c r="E53" s="70" t="s">
        <v>99</v>
      </c>
      <c r="F53" s="61"/>
      <c r="G53" s="69">
        <v>178</v>
      </c>
      <c r="H53" s="53"/>
      <c r="I53" s="53"/>
      <c r="J53" s="53"/>
    </row>
  </sheetData>
  <mergeCells count="53">
    <mergeCell ref="A1:J1"/>
    <mergeCell ref="A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s>
  <conditionalFormatting sqref="H5:H9">
    <cfRule type="expression" priority="1" stopIfTrue="1">
      <formula>(ROW()=CELL("row"))+(COLUMN()=CELL("col"))</formula>
    </cfRule>
  </conditionalFormatting>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workbookViewId="0">
      <selection activeCell="F14" sqref="F4:F14"/>
    </sheetView>
  </sheetViews>
  <sheetFormatPr defaultColWidth="8.83333333333333" defaultRowHeight="14.25"/>
  <cols>
    <col min="1" max="1" width="5.66666666666667" customWidth="1"/>
    <col min="2" max="3" width="17.25" customWidth="1"/>
    <col min="4" max="4" width="19.8333333333333" customWidth="1"/>
    <col min="5" max="5" width="6.66666666666667" customWidth="1"/>
    <col min="6" max="6" width="9.5" customWidth="1"/>
    <col min="7" max="7" width="7.83333333333333" customWidth="1"/>
    <col min="8" max="9" width="14.5833333333333" customWidth="1"/>
    <col min="10" max="10" width="14.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spans="1:10">
      <c r="A2" s="37" t="s">
        <v>1</v>
      </c>
      <c r="B2" s="37"/>
      <c r="C2" s="37"/>
      <c r="D2" s="37"/>
      <c r="E2" s="37"/>
      <c r="F2" s="37"/>
      <c r="G2" s="37"/>
      <c r="H2" s="53"/>
      <c r="I2" s="53"/>
      <c r="J2" s="53"/>
    </row>
    <row r="3" spans="1:10">
      <c r="A3" s="38" t="s">
        <v>2</v>
      </c>
      <c r="B3" s="38" t="s">
        <v>3</v>
      </c>
      <c r="C3" s="38"/>
      <c r="D3" s="38" t="s">
        <v>4</v>
      </c>
      <c r="E3" s="38" t="s">
        <v>5</v>
      </c>
      <c r="F3" s="38" t="s">
        <v>6</v>
      </c>
      <c r="G3" s="38" t="s">
        <v>7</v>
      </c>
      <c r="H3" s="39" t="s">
        <v>8</v>
      </c>
      <c r="I3" s="39" t="s">
        <v>9</v>
      </c>
      <c r="J3" s="38" t="s">
        <v>10</v>
      </c>
    </row>
    <row r="4" ht="12" customHeight="1" spans="1:10">
      <c r="A4" s="43" t="s">
        <v>239</v>
      </c>
      <c r="B4" s="73" t="s">
        <v>240</v>
      </c>
      <c r="C4" s="74"/>
      <c r="D4" s="68"/>
      <c r="E4" s="43"/>
      <c r="F4" s="61"/>
      <c r="G4" s="69"/>
      <c r="H4" s="40"/>
      <c r="I4" s="40"/>
      <c r="J4" s="67"/>
    </row>
    <row r="5" ht="12" customHeight="1" spans="1:10">
      <c r="A5" s="43">
        <v>1</v>
      </c>
      <c r="B5" s="75" t="s">
        <v>241</v>
      </c>
      <c r="C5" s="76"/>
      <c r="D5" s="68" t="s">
        <v>242</v>
      </c>
      <c r="E5" s="70" t="s">
        <v>15</v>
      </c>
      <c r="F5" s="61"/>
      <c r="G5" s="69">
        <v>1</v>
      </c>
      <c r="H5" s="48"/>
      <c r="I5" s="48"/>
      <c r="J5" s="77"/>
    </row>
    <row r="6" ht="12" customHeight="1" spans="1:10">
      <c r="A6" s="43">
        <v>2</v>
      </c>
      <c r="B6" s="75" t="s">
        <v>243</v>
      </c>
      <c r="C6" s="76"/>
      <c r="D6" s="68" t="s">
        <v>244</v>
      </c>
      <c r="E6" s="70" t="s">
        <v>15</v>
      </c>
      <c r="F6" s="61"/>
      <c r="G6" s="69">
        <v>2</v>
      </c>
      <c r="H6" s="48"/>
      <c r="I6" s="48"/>
      <c r="J6" s="77"/>
    </row>
    <row r="7" ht="12" customHeight="1" spans="1:10">
      <c r="A7" s="43">
        <v>3</v>
      </c>
      <c r="B7" s="75" t="s">
        <v>245</v>
      </c>
      <c r="C7" s="76"/>
      <c r="D7" s="68" t="s">
        <v>246</v>
      </c>
      <c r="E7" s="70" t="s">
        <v>162</v>
      </c>
      <c r="F7" s="61"/>
      <c r="G7" s="69">
        <v>1</v>
      </c>
      <c r="H7" s="48"/>
      <c r="I7" s="48"/>
      <c r="J7" s="77"/>
    </row>
    <row r="8" ht="12" customHeight="1" spans="1:10">
      <c r="A8" s="43">
        <v>4</v>
      </c>
      <c r="B8" s="75" t="s">
        <v>247</v>
      </c>
      <c r="C8" s="76"/>
      <c r="D8" s="68" t="s">
        <v>248</v>
      </c>
      <c r="E8" s="70" t="s">
        <v>15</v>
      </c>
      <c r="F8" s="61"/>
      <c r="G8" s="69">
        <v>1</v>
      </c>
      <c r="H8" s="48"/>
      <c r="I8" s="48"/>
      <c r="J8" s="77"/>
    </row>
    <row r="9" ht="12" customHeight="1" spans="1:10">
      <c r="A9" s="43">
        <v>5</v>
      </c>
      <c r="B9" s="75" t="s">
        <v>249</v>
      </c>
      <c r="C9" s="76"/>
      <c r="D9" s="68" t="s">
        <v>250</v>
      </c>
      <c r="E9" s="70" t="s">
        <v>15</v>
      </c>
      <c r="F9" s="61"/>
      <c r="G9" s="69">
        <v>1</v>
      </c>
      <c r="H9" s="48"/>
      <c r="I9" s="48"/>
      <c r="J9" s="77"/>
    </row>
    <row r="10" ht="12" customHeight="1" spans="1:10">
      <c r="A10" s="43">
        <v>6</v>
      </c>
      <c r="B10" s="75" t="s">
        <v>251</v>
      </c>
      <c r="C10" s="76"/>
      <c r="D10" s="68" t="s">
        <v>252</v>
      </c>
      <c r="E10" s="70" t="s">
        <v>15</v>
      </c>
      <c r="F10" s="61"/>
      <c r="G10" s="69">
        <v>1</v>
      </c>
      <c r="H10" s="53"/>
      <c r="I10" s="53"/>
      <c r="J10" s="53"/>
    </row>
    <row r="11" ht="12" customHeight="1" spans="1:10">
      <c r="A11" s="43">
        <v>7</v>
      </c>
      <c r="B11" s="75" t="s">
        <v>253</v>
      </c>
      <c r="C11" s="76"/>
      <c r="D11" s="68" t="s">
        <v>254</v>
      </c>
      <c r="E11" s="70" t="s">
        <v>15</v>
      </c>
      <c r="F11" s="61"/>
      <c r="G11" s="69">
        <v>1</v>
      </c>
      <c r="H11" s="53"/>
      <c r="I11" s="53"/>
      <c r="J11" s="53"/>
    </row>
    <row r="12" ht="12" customHeight="1" spans="1:10">
      <c r="A12" s="43">
        <v>8</v>
      </c>
      <c r="B12" s="75" t="s">
        <v>255</v>
      </c>
      <c r="C12" s="76"/>
      <c r="D12" s="68" t="s">
        <v>256</v>
      </c>
      <c r="E12" s="70" t="s">
        <v>15</v>
      </c>
      <c r="F12" s="61"/>
      <c r="G12" s="69">
        <v>1</v>
      </c>
      <c r="H12" s="53"/>
      <c r="I12" s="53"/>
      <c r="J12" s="53"/>
    </row>
    <row r="13" ht="12" customHeight="1" spans="1:10">
      <c r="A13" s="43">
        <v>9</v>
      </c>
      <c r="B13" s="75" t="s">
        <v>257</v>
      </c>
      <c r="C13" s="76"/>
      <c r="D13" s="68" t="s">
        <v>258</v>
      </c>
      <c r="E13" s="70" t="s">
        <v>15</v>
      </c>
      <c r="F13" s="61"/>
      <c r="G13" s="69">
        <v>1</v>
      </c>
      <c r="H13" s="53"/>
      <c r="I13" s="53"/>
      <c r="J13" s="53"/>
    </row>
    <row r="14" ht="12" customHeight="1" spans="1:10">
      <c r="A14" s="43">
        <v>10</v>
      </c>
      <c r="B14" s="75" t="s">
        <v>259</v>
      </c>
      <c r="C14" s="76"/>
      <c r="D14" s="68" t="s">
        <v>260</v>
      </c>
      <c r="E14" s="70" t="s">
        <v>15</v>
      </c>
      <c r="F14" s="61"/>
      <c r="G14" s="69">
        <v>1</v>
      </c>
      <c r="H14" s="53"/>
      <c r="I14" s="53"/>
      <c r="J14" s="53"/>
    </row>
  </sheetData>
  <mergeCells count="14">
    <mergeCell ref="A1:J1"/>
    <mergeCell ref="A2:G2"/>
    <mergeCell ref="B3:C3"/>
    <mergeCell ref="B4:C4"/>
    <mergeCell ref="B5:C5"/>
    <mergeCell ref="B6:C6"/>
    <mergeCell ref="B7:C7"/>
    <mergeCell ref="B8:C8"/>
    <mergeCell ref="B9:C9"/>
    <mergeCell ref="B10:C10"/>
    <mergeCell ref="B11:C11"/>
    <mergeCell ref="B12:C12"/>
    <mergeCell ref="B13:C13"/>
    <mergeCell ref="B14:C14"/>
  </mergeCells>
  <conditionalFormatting sqref="H5:H9">
    <cfRule type="expression" priority="1" stopIfTrue="1">
      <formula>(ROW()=CELL("row"))+(COLUMN()=CELL("col"))</formula>
    </cfRule>
  </conditionalFormatting>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31"/>
  <sheetViews>
    <sheetView view="pageBreakPreview" zoomScale="115" zoomScaleNormal="100" workbookViewId="0">
      <selection activeCell="B11" sqref="B11:C11"/>
    </sheetView>
  </sheetViews>
  <sheetFormatPr defaultColWidth="8.83333333333333" defaultRowHeight="14.25"/>
  <cols>
    <col min="1" max="1" width="5.66666666666667" customWidth="1"/>
    <col min="2" max="3" width="20.3333333333333" customWidth="1"/>
    <col min="4" max="4" width="19.8333333333333" customWidth="1"/>
    <col min="5" max="6" width="6.66666666666667" customWidth="1"/>
    <col min="7" max="7" width="7.08333333333333" customWidth="1"/>
    <col min="8" max="9" width="14.5833333333333" customWidth="1"/>
    <col min="10" max="10" width="14.5" customWidth="1"/>
    <col min="11" max="11" width="11.2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ht="14" customHeight="1" spans="1:10">
      <c r="A2" s="37" t="s">
        <v>1</v>
      </c>
      <c r="B2" s="37"/>
      <c r="C2" s="37"/>
      <c r="D2" s="37"/>
      <c r="E2" s="37"/>
      <c r="F2" s="37"/>
      <c r="G2" s="37"/>
      <c r="H2" s="37"/>
      <c r="I2" s="37"/>
      <c r="J2" s="37"/>
    </row>
    <row r="3" spans="1:10">
      <c r="A3" s="38" t="s">
        <v>2</v>
      </c>
      <c r="B3" s="38" t="s">
        <v>3</v>
      </c>
      <c r="C3" s="38"/>
      <c r="D3" s="38" t="s">
        <v>4</v>
      </c>
      <c r="E3" s="38" t="s">
        <v>5</v>
      </c>
      <c r="F3" s="38" t="s">
        <v>6</v>
      </c>
      <c r="G3" s="38" t="s">
        <v>7</v>
      </c>
      <c r="H3" s="39" t="s">
        <v>8</v>
      </c>
      <c r="I3" s="39" t="s">
        <v>9</v>
      </c>
      <c r="J3" s="38" t="s">
        <v>10</v>
      </c>
    </row>
    <row r="4" spans="1:11">
      <c r="A4" s="43" t="s">
        <v>261</v>
      </c>
      <c r="B4" s="73" t="s">
        <v>262</v>
      </c>
      <c r="C4" s="74"/>
      <c r="D4" s="68"/>
      <c r="E4" s="43"/>
      <c r="F4" s="61"/>
      <c r="G4" s="69"/>
      <c r="H4" s="40"/>
      <c r="I4" s="40"/>
      <c r="J4" s="54"/>
      <c r="K4" s="54"/>
    </row>
    <row r="5" ht="14" customHeight="1" spans="1:11">
      <c r="A5" s="43">
        <v>1</v>
      </c>
      <c r="B5" s="75" t="s">
        <v>263</v>
      </c>
      <c r="C5" s="76"/>
      <c r="D5" s="68" t="s">
        <v>264</v>
      </c>
      <c r="E5" s="70" t="s">
        <v>265</v>
      </c>
      <c r="F5" s="61"/>
      <c r="G5" s="69">
        <v>38</v>
      </c>
      <c r="H5" s="48"/>
      <c r="I5" s="48"/>
      <c r="J5" s="56"/>
      <c r="K5" s="56"/>
    </row>
    <row r="6" ht="14" customHeight="1" spans="1:11">
      <c r="A6" s="43">
        <v>2</v>
      </c>
      <c r="B6" s="75" t="s">
        <v>266</v>
      </c>
      <c r="C6" s="76"/>
      <c r="D6" s="68" t="s">
        <v>264</v>
      </c>
      <c r="E6" s="70" t="s">
        <v>265</v>
      </c>
      <c r="F6" s="61"/>
      <c r="G6" s="69">
        <v>12</v>
      </c>
      <c r="H6" s="48"/>
      <c r="I6" s="48"/>
      <c r="K6" s="56"/>
    </row>
    <row r="7" ht="14" customHeight="1" spans="1:11">
      <c r="A7" s="43">
        <v>3</v>
      </c>
      <c r="B7" s="75" t="s">
        <v>267</v>
      </c>
      <c r="C7" s="76"/>
      <c r="D7" s="68" t="s">
        <v>268</v>
      </c>
      <c r="E7" s="70" t="s">
        <v>265</v>
      </c>
      <c r="F7" s="61"/>
      <c r="G7" s="69">
        <v>10</v>
      </c>
      <c r="H7" s="48"/>
      <c r="I7" s="48"/>
      <c r="K7" s="56"/>
    </row>
    <row r="8" ht="14" customHeight="1" spans="1:11">
      <c r="A8" s="43">
        <v>4</v>
      </c>
      <c r="B8" s="75" t="s">
        <v>269</v>
      </c>
      <c r="C8" s="76"/>
      <c r="D8" s="68" t="s">
        <v>270</v>
      </c>
      <c r="E8" s="70" t="s">
        <v>265</v>
      </c>
      <c r="F8" s="61"/>
      <c r="G8" s="69">
        <v>2</v>
      </c>
      <c r="H8" s="48"/>
      <c r="I8" s="48"/>
      <c r="K8" s="56"/>
    </row>
    <row r="9" ht="14" customHeight="1" spans="1:11">
      <c r="A9" s="43">
        <v>5</v>
      </c>
      <c r="B9" s="75" t="s">
        <v>271</v>
      </c>
      <c r="C9" s="76"/>
      <c r="D9" s="68" t="s">
        <v>272</v>
      </c>
      <c r="E9" s="70" t="s">
        <v>265</v>
      </c>
      <c r="F9" s="61"/>
      <c r="G9" s="69">
        <v>211</v>
      </c>
      <c r="H9" s="48"/>
      <c r="I9" s="48"/>
      <c r="K9" s="56"/>
    </row>
    <row r="10" ht="14" customHeight="1" spans="1:11">
      <c r="A10" s="43">
        <v>6</v>
      </c>
      <c r="B10" s="75" t="s">
        <v>273</v>
      </c>
      <c r="C10" s="76"/>
      <c r="D10" s="68" t="s">
        <v>274</v>
      </c>
      <c r="E10" s="70" t="s">
        <v>162</v>
      </c>
      <c r="F10" s="61"/>
      <c r="G10" s="69">
        <v>106</v>
      </c>
      <c r="H10" s="48"/>
      <c r="I10" s="48"/>
      <c r="K10" s="56"/>
    </row>
    <row r="11" ht="14" customHeight="1" spans="1:11">
      <c r="A11" s="43">
        <v>7</v>
      </c>
      <c r="B11" s="75" t="s">
        <v>275</v>
      </c>
      <c r="C11" s="76"/>
      <c r="D11" s="68" t="s">
        <v>276</v>
      </c>
      <c r="E11" s="70" t="s">
        <v>162</v>
      </c>
      <c r="F11" s="61"/>
      <c r="G11" s="69">
        <v>212</v>
      </c>
      <c r="H11" s="48"/>
      <c r="I11" s="48"/>
      <c r="K11" s="56"/>
    </row>
    <row r="12" ht="14" customHeight="1" spans="1:11">
      <c r="A12" s="43">
        <v>8</v>
      </c>
      <c r="B12" s="75" t="s">
        <v>277</v>
      </c>
      <c r="C12" s="76"/>
      <c r="D12" s="68" t="s">
        <v>278</v>
      </c>
      <c r="E12" s="70" t="s">
        <v>162</v>
      </c>
      <c r="F12" s="61"/>
      <c r="G12" s="69">
        <v>106</v>
      </c>
      <c r="H12" s="48"/>
      <c r="I12" s="48"/>
      <c r="K12" s="56"/>
    </row>
    <row r="13" ht="14" customHeight="1" spans="1:11">
      <c r="A13" s="43">
        <v>9</v>
      </c>
      <c r="B13" s="75" t="s">
        <v>279</v>
      </c>
      <c r="C13" s="76"/>
      <c r="D13" s="68" t="s">
        <v>280</v>
      </c>
      <c r="E13" s="70" t="s">
        <v>162</v>
      </c>
      <c r="F13" s="61"/>
      <c r="G13" s="69">
        <v>212</v>
      </c>
      <c r="H13" s="48"/>
      <c r="I13" s="48"/>
      <c r="K13" s="56"/>
    </row>
    <row r="14" ht="14" customHeight="1" spans="1:11">
      <c r="A14" s="43">
        <v>10</v>
      </c>
      <c r="B14" s="75" t="s">
        <v>281</v>
      </c>
      <c r="C14" s="76"/>
      <c r="D14" s="68" t="s">
        <v>282</v>
      </c>
      <c r="E14" s="70" t="s">
        <v>283</v>
      </c>
      <c r="F14" s="61"/>
      <c r="G14" s="69">
        <v>283</v>
      </c>
      <c r="H14" s="48"/>
      <c r="I14" s="48"/>
      <c r="K14" s="56"/>
    </row>
    <row r="15" ht="14" customHeight="1" spans="1:11">
      <c r="A15" s="43">
        <v>11</v>
      </c>
      <c r="B15" s="75" t="s">
        <v>284</v>
      </c>
      <c r="C15" s="76"/>
      <c r="D15" s="68" t="s">
        <v>285</v>
      </c>
      <c r="E15" s="70" t="s">
        <v>104</v>
      </c>
      <c r="F15" s="61"/>
      <c r="G15" s="69">
        <v>856</v>
      </c>
      <c r="H15" s="48"/>
      <c r="I15" s="48"/>
      <c r="K15" s="56"/>
    </row>
    <row r="16" spans="1:11">
      <c r="A16" s="43">
        <v>12</v>
      </c>
      <c r="B16" s="75" t="s">
        <v>286</v>
      </c>
      <c r="C16" s="76"/>
      <c r="D16" s="68"/>
      <c r="E16" s="70" t="s">
        <v>287</v>
      </c>
      <c r="F16" s="61"/>
      <c r="G16" s="69">
        <v>12</v>
      </c>
      <c r="H16" s="48"/>
      <c r="I16" s="48"/>
      <c r="K16" s="56"/>
    </row>
    <row r="17" ht="14" customHeight="1" spans="1:11">
      <c r="A17" s="43">
        <v>13</v>
      </c>
      <c r="B17" s="75" t="s">
        <v>288</v>
      </c>
      <c r="C17" s="76"/>
      <c r="D17" s="68" t="s">
        <v>289</v>
      </c>
      <c r="E17" s="70" t="s">
        <v>290</v>
      </c>
      <c r="F17" s="61"/>
      <c r="G17" s="69">
        <v>391</v>
      </c>
      <c r="H17" s="48"/>
      <c r="I17" s="48"/>
      <c r="K17" s="56"/>
    </row>
    <row r="18" spans="1:11">
      <c r="A18" s="43">
        <v>14</v>
      </c>
      <c r="B18" s="75" t="s">
        <v>291</v>
      </c>
      <c r="C18" s="76"/>
      <c r="D18" s="68" t="s">
        <v>292</v>
      </c>
      <c r="E18" s="70" t="s">
        <v>293</v>
      </c>
      <c r="F18" s="61"/>
      <c r="G18" s="69">
        <v>149</v>
      </c>
      <c r="H18" s="48"/>
      <c r="I18" s="48"/>
      <c r="K18" s="56"/>
    </row>
    <row r="19" spans="1:11">
      <c r="A19" s="43">
        <v>15</v>
      </c>
      <c r="B19" s="75" t="s">
        <v>294</v>
      </c>
      <c r="C19" s="76"/>
      <c r="D19" s="68" t="s">
        <v>295</v>
      </c>
      <c r="E19" s="70" t="s">
        <v>99</v>
      </c>
      <c r="F19" s="61"/>
      <c r="G19" s="69">
        <v>95</v>
      </c>
      <c r="H19" s="48"/>
      <c r="I19" s="48"/>
      <c r="K19" s="56"/>
    </row>
    <row r="20" spans="1:11">
      <c r="A20" s="43">
        <v>16</v>
      </c>
      <c r="B20" s="75" t="s">
        <v>296</v>
      </c>
      <c r="C20" s="76"/>
      <c r="D20" s="68"/>
      <c r="E20" s="70" t="s">
        <v>162</v>
      </c>
      <c r="F20" s="61"/>
      <c r="G20" s="69">
        <v>4</v>
      </c>
      <c r="H20" s="48"/>
      <c r="I20" s="48"/>
      <c r="K20" s="56"/>
    </row>
    <row r="21" ht="14" customHeight="1" spans="1:11">
      <c r="A21" s="43">
        <v>17</v>
      </c>
      <c r="B21" s="75" t="s">
        <v>297</v>
      </c>
      <c r="C21" s="76"/>
      <c r="D21" s="68" t="s">
        <v>298</v>
      </c>
      <c r="E21" s="70" t="s">
        <v>265</v>
      </c>
      <c r="F21" s="61"/>
      <c r="G21" s="69">
        <v>102</v>
      </c>
      <c r="H21" s="48"/>
      <c r="I21" s="48"/>
      <c r="K21" s="56"/>
    </row>
    <row r="22" spans="1:11">
      <c r="A22" s="43">
        <v>18</v>
      </c>
      <c r="B22" s="75" t="s">
        <v>299</v>
      </c>
      <c r="C22" s="76"/>
      <c r="D22" s="68" t="s">
        <v>300</v>
      </c>
      <c r="E22" s="70" t="s">
        <v>293</v>
      </c>
      <c r="F22" s="61"/>
      <c r="G22" s="69">
        <v>187</v>
      </c>
      <c r="H22" s="48"/>
      <c r="I22" s="48"/>
      <c r="K22" s="56"/>
    </row>
    <row r="23" spans="1:11">
      <c r="A23" s="43">
        <v>19</v>
      </c>
      <c r="B23" s="75" t="s">
        <v>301</v>
      </c>
      <c r="C23" s="76"/>
      <c r="D23" s="68" t="s">
        <v>302</v>
      </c>
      <c r="E23" s="70" t="s">
        <v>293</v>
      </c>
      <c r="F23" s="61"/>
      <c r="G23" s="69">
        <v>187</v>
      </c>
      <c r="H23" s="48"/>
      <c r="I23" s="48"/>
      <c r="K23" s="56"/>
    </row>
    <row r="24" spans="1:11">
      <c r="A24" s="43">
        <v>20</v>
      </c>
      <c r="B24" s="75" t="s">
        <v>303</v>
      </c>
      <c r="C24" s="76"/>
      <c r="D24" s="68" t="s">
        <v>304</v>
      </c>
      <c r="E24" s="70" t="s">
        <v>305</v>
      </c>
      <c r="F24" s="61"/>
      <c r="G24" s="69">
        <v>94</v>
      </c>
      <c r="H24" s="48"/>
      <c r="I24" s="48"/>
      <c r="K24" s="56"/>
    </row>
    <row r="25" ht="14" customHeight="1" spans="1:11">
      <c r="A25" s="43">
        <v>21</v>
      </c>
      <c r="B25" s="75" t="s">
        <v>306</v>
      </c>
      <c r="C25" s="76"/>
      <c r="D25" s="68" t="s">
        <v>307</v>
      </c>
      <c r="E25" s="70" t="s">
        <v>283</v>
      </c>
      <c r="F25" s="61"/>
      <c r="G25" s="69">
        <v>347</v>
      </c>
      <c r="H25" s="48"/>
      <c r="I25" s="48"/>
      <c r="K25" s="56"/>
    </row>
    <row r="26" spans="1:11">
      <c r="A26" s="43">
        <v>22</v>
      </c>
      <c r="B26" s="75" t="s">
        <v>308</v>
      </c>
      <c r="C26" s="76"/>
      <c r="D26" s="68" t="s">
        <v>309</v>
      </c>
      <c r="E26" s="70" t="s">
        <v>283</v>
      </c>
      <c r="F26" s="61"/>
      <c r="G26" s="69">
        <v>347</v>
      </c>
      <c r="H26" s="48"/>
      <c r="I26" s="48"/>
      <c r="K26" s="56"/>
    </row>
    <row r="27" spans="1:11">
      <c r="A27" s="43">
        <v>23</v>
      </c>
      <c r="B27" s="75" t="s">
        <v>310</v>
      </c>
      <c r="C27" s="76"/>
      <c r="D27" s="68" t="s">
        <v>311</v>
      </c>
      <c r="E27" s="70" t="s">
        <v>283</v>
      </c>
      <c r="F27" s="61"/>
      <c r="G27" s="69">
        <v>347</v>
      </c>
      <c r="H27" s="48"/>
      <c r="I27" s="48"/>
      <c r="K27" s="56"/>
    </row>
    <row r="28" spans="1:11">
      <c r="A28" s="43">
        <v>24</v>
      </c>
      <c r="B28" s="75" t="s">
        <v>312</v>
      </c>
      <c r="C28" s="76"/>
      <c r="D28" s="68" t="s">
        <v>313</v>
      </c>
      <c r="E28" s="70" t="s">
        <v>283</v>
      </c>
      <c r="F28" s="61"/>
      <c r="G28" s="69">
        <v>347</v>
      </c>
      <c r="H28" s="48"/>
      <c r="I28" s="48"/>
      <c r="K28" s="56"/>
    </row>
    <row r="29" spans="1:11">
      <c r="A29" s="43">
        <v>25</v>
      </c>
      <c r="B29" s="75" t="s">
        <v>314</v>
      </c>
      <c r="C29" s="76"/>
      <c r="D29" s="68" t="s">
        <v>315</v>
      </c>
      <c r="E29" s="70" t="s">
        <v>99</v>
      </c>
      <c r="F29" s="61"/>
      <c r="G29" s="69">
        <v>94</v>
      </c>
      <c r="H29" s="48"/>
      <c r="I29" s="48"/>
      <c r="K29" s="56"/>
    </row>
    <row r="30" spans="1:11">
      <c r="A30" s="43">
        <v>26</v>
      </c>
      <c r="B30" s="75" t="s">
        <v>316</v>
      </c>
      <c r="C30" s="76"/>
      <c r="D30" s="68" t="s">
        <v>317</v>
      </c>
      <c r="E30" s="70" t="s">
        <v>99</v>
      </c>
      <c r="F30" s="61"/>
      <c r="G30" s="69">
        <v>514</v>
      </c>
      <c r="H30" s="48"/>
      <c r="I30" s="48"/>
      <c r="K30" s="56"/>
    </row>
    <row r="31" spans="1:11">
      <c r="A31" s="43">
        <v>27</v>
      </c>
      <c r="B31" s="75" t="s">
        <v>318</v>
      </c>
      <c r="C31" s="76"/>
      <c r="D31" s="68" t="s">
        <v>319</v>
      </c>
      <c r="E31" s="70" t="s">
        <v>99</v>
      </c>
      <c r="F31" s="61"/>
      <c r="G31" s="69">
        <v>424</v>
      </c>
      <c r="H31" s="48"/>
      <c r="I31" s="48"/>
      <c r="K31" s="56"/>
    </row>
  </sheetData>
  <mergeCells count="31">
    <mergeCell ref="A1:J1"/>
    <mergeCell ref="A2:J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s>
  <conditionalFormatting sqref="H5:H31">
    <cfRule type="expression" priority="1" stopIfTrue="1">
      <formula>(ROW()=CELL("row"))+(COLUMN()=CELL("col"))</formula>
    </cfRule>
  </conditionalFormatting>
  <pageMargins left="0.7" right="0.7" top="0.75" bottom="0.75" header="0.3" footer="0.3"/>
  <pageSetup paperSize="9" scale="86"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workbookViewId="0">
      <selection activeCell="F40" sqref="F5:F40"/>
    </sheetView>
  </sheetViews>
  <sheetFormatPr defaultColWidth="8.83333333333333" defaultRowHeight="14.25"/>
  <cols>
    <col min="1" max="1" width="5.66666666666667" customWidth="1"/>
    <col min="2" max="2" width="20.3333333333333" customWidth="1"/>
    <col min="3" max="3" width="13.875" customWidth="1"/>
    <col min="4" max="4" width="19.8333333333333" customWidth="1"/>
    <col min="5" max="6" width="6.66666666666667" customWidth="1"/>
    <col min="7" max="7" width="7.83333333333333" customWidth="1"/>
    <col min="8" max="9" width="14.5833333333333" customWidth="1"/>
    <col min="10" max="10" width="14.5" customWidth="1"/>
    <col min="11" max="11" width="11.2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ht="14" customHeight="1" spans="1:10">
      <c r="A2" s="37" t="s">
        <v>1</v>
      </c>
      <c r="B2" s="37"/>
      <c r="C2" s="37"/>
      <c r="D2" s="37"/>
      <c r="E2" s="37"/>
      <c r="F2" s="37"/>
      <c r="G2" s="37"/>
      <c r="H2" s="37"/>
      <c r="I2" s="37"/>
      <c r="J2" s="37"/>
    </row>
    <row r="3" spans="1:10">
      <c r="A3" s="38" t="s">
        <v>2</v>
      </c>
      <c r="B3" s="38" t="s">
        <v>3</v>
      </c>
      <c r="C3" s="38"/>
      <c r="D3" s="38" t="s">
        <v>4</v>
      </c>
      <c r="E3" s="38" t="s">
        <v>5</v>
      </c>
      <c r="F3" s="38" t="s">
        <v>6</v>
      </c>
      <c r="G3" s="38" t="s">
        <v>7</v>
      </c>
      <c r="H3" s="39" t="s">
        <v>8</v>
      </c>
      <c r="I3" s="39" t="s">
        <v>9</v>
      </c>
      <c r="J3" s="38" t="s">
        <v>10</v>
      </c>
    </row>
    <row r="4" spans="1:11">
      <c r="A4" s="43" t="s">
        <v>320</v>
      </c>
      <c r="B4" s="43" t="s">
        <v>321</v>
      </c>
      <c r="C4" s="43"/>
      <c r="D4" s="68"/>
      <c r="E4" s="43"/>
      <c r="F4" s="61"/>
      <c r="G4" s="69"/>
      <c r="H4" s="40"/>
      <c r="I4" s="40"/>
      <c r="J4" s="67"/>
      <c r="K4" s="54"/>
    </row>
    <row r="5" ht="14" customHeight="1" spans="1:11">
      <c r="A5" s="43">
        <v>1</v>
      </c>
      <c r="B5" s="68" t="s">
        <v>322</v>
      </c>
      <c r="C5" s="68"/>
      <c r="D5" s="68" t="s">
        <v>323</v>
      </c>
      <c r="E5" s="70" t="s">
        <v>104</v>
      </c>
      <c r="F5" s="61"/>
      <c r="G5" s="69">
        <v>31</v>
      </c>
      <c r="H5" s="48"/>
      <c r="I5" s="48"/>
      <c r="J5" s="55"/>
      <c r="K5" s="56"/>
    </row>
    <row r="6" ht="14" customHeight="1" spans="1:11">
      <c r="A6" s="43">
        <v>2</v>
      </c>
      <c r="B6" s="68" t="s">
        <v>322</v>
      </c>
      <c r="C6" s="68"/>
      <c r="D6" s="68" t="s">
        <v>324</v>
      </c>
      <c r="E6" s="70" t="s">
        <v>104</v>
      </c>
      <c r="F6" s="61"/>
      <c r="G6" s="69">
        <v>16</v>
      </c>
      <c r="H6" s="48"/>
      <c r="I6" s="48"/>
      <c r="J6" s="53"/>
      <c r="K6" s="56"/>
    </row>
    <row r="7" ht="14" customHeight="1" spans="1:11">
      <c r="A7" s="43">
        <v>3</v>
      </c>
      <c r="B7" s="68" t="s">
        <v>325</v>
      </c>
      <c r="C7" s="68"/>
      <c r="D7" s="68" t="s">
        <v>326</v>
      </c>
      <c r="E7" s="70" t="s">
        <v>104</v>
      </c>
      <c r="F7" s="61"/>
      <c r="G7" s="69">
        <v>470</v>
      </c>
      <c r="H7" s="48"/>
      <c r="I7" s="48"/>
      <c r="J7" s="53"/>
      <c r="K7" s="56"/>
    </row>
    <row r="8" ht="14" customHeight="1" spans="1:11">
      <c r="A8" s="43">
        <v>4</v>
      </c>
      <c r="B8" s="68" t="s">
        <v>327</v>
      </c>
      <c r="C8" s="68"/>
      <c r="D8" s="68" t="s">
        <v>328</v>
      </c>
      <c r="E8" s="70" t="s">
        <v>104</v>
      </c>
      <c r="F8" s="61"/>
      <c r="G8" s="69">
        <v>549</v>
      </c>
      <c r="H8" s="48"/>
      <c r="I8" s="48"/>
      <c r="J8" s="53"/>
      <c r="K8" s="56"/>
    </row>
    <row r="9" ht="14" customHeight="1" spans="1:11">
      <c r="A9" s="43">
        <v>5</v>
      </c>
      <c r="B9" s="68" t="s">
        <v>329</v>
      </c>
      <c r="C9" s="68"/>
      <c r="D9" s="68" t="s">
        <v>330</v>
      </c>
      <c r="E9" s="70" t="s">
        <v>104</v>
      </c>
      <c r="F9" s="61"/>
      <c r="G9" s="69">
        <v>26</v>
      </c>
      <c r="H9" s="48"/>
      <c r="I9" s="48"/>
      <c r="J9" s="53"/>
      <c r="K9" s="56"/>
    </row>
    <row r="10" ht="14" customHeight="1" spans="1:11">
      <c r="A10" s="43">
        <v>6</v>
      </c>
      <c r="B10" s="68" t="s">
        <v>329</v>
      </c>
      <c r="C10" s="68"/>
      <c r="D10" s="68" t="s">
        <v>331</v>
      </c>
      <c r="E10" s="70" t="s">
        <v>104</v>
      </c>
      <c r="F10" s="61"/>
      <c r="G10" s="69">
        <v>26</v>
      </c>
      <c r="H10" s="48"/>
      <c r="I10" s="48"/>
      <c r="J10" s="53"/>
      <c r="K10" s="56"/>
    </row>
    <row r="11" ht="14" customHeight="1" spans="1:11">
      <c r="A11" s="43">
        <v>7</v>
      </c>
      <c r="B11" s="68" t="s">
        <v>329</v>
      </c>
      <c r="C11" s="68"/>
      <c r="D11" s="68" t="s">
        <v>332</v>
      </c>
      <c r="E11" s="70" t="s">
        <v>104</v>
      </c>
      <c r="F11" s="61"/>
      <c r="G11" s="69">
        <v>186</v>
      </c>
      <c r="H11" s="48"/>
      <c r="I11" s="48"/>
      <c r="J11" s="53"/>
      <c r="K11" s="56"/>
    </row>
    <row r="12" ht="14" customHeight="1" spans="1:11">
      <c r="A12" s="43">
        <v>8</v>
      </c>
      <c r="B12" s="68" t="s">
        <v>333</v>
      </c>
      <c r="C12" s="68"/>
      <c r="D12" s="68" t="s">
        <v>334</v>
      </c>
      <c r="E12" s="70" t="s">
        <v>104</v>
      </c>
      <c r="F12" s="61"/>
      <c r="G12" s="69">
        <v>16</v>
      </c>
      <c r="H12" s="48"/>
      <c r="I12" s="48"/>
      <c r="J12" s="53"/>
      <c r="K12" s="56"/>
    </row>
    <row r="13" ht="14" customHeight="1" spans="1:11">
      <c r="A13" s="43">
        <v>9</v>
      </c>
      <c r="B13" s="68" t="s">
        <v>333</v>
      </c>
      <c r="C13" s="68"/>
      <c r="D13" s="68" t="s">
        <v>335</v>
      </c>
      <c r="E13" s="70" t="s">
        <v>104</v>
      </c>
      <c r="F13" s="61"/>
      <c r="G13" s="69">
        <v>1</v>
      </c>
      <c r="H13" s="48"/>
      <c r="I13" s="48"/>
      <c r="J13" s="53"/>
      <c r="K13" s="56"/>
    </row>
    <row r="14" ht="14" customHeight="1" spans="1:11">
      <c r="A14" s="43">
        <v>10</v>
      </c>
      <c r="B14" s="68" t="s">
        <v>336</v>
      </c>
      <c r="C14" s="68"/>
      <c r="D14" s="68" t="s">
        <v>214</v>
      </c>
      <c r="E14" s="70" t="s">
        <v>104</v>
      </c>
      <c r="F14" s="61"/>
      <c r="G14" s="69">
        <v>58</v>
      </c>
      <c r="H14" s="48"/>
      <c r="I14" s="48"/>
      <c r="J14" s="53"/>
      <c r="K14" s="56"/>
    </row>
    <row r="15" ht="14" customHeight="1" spans="1:11">
      <c r="A15" s="43">
        <v>11</v>
      </c>
      <c r="B15" s="68" t="s">
        <v>336</v>
      </c>
      <c r="C15" s="68"/>
      <c r="D15" s="68" t="s">
        <v>337</v>
      </c>
      <c r="E15" s="70" t="s">
        <v>104</v>
      </c>
      <c r="F15" s="61"/>
      <c r="G15" s="69">
        <v>175</v>
      </c>
      <c r="H15" s="48"/>
      <c r="I15" s="48"/>
      <c r="J15" s="53"/>
      <c r="K15" s="56"/>
    </row>
    <row r="16" spans="1:11">
      <c r="A16" s="43">
        <v>12</v>
      </c>
      <c r="B16" s="68" t="s">
        <v>338</v>
      </c>
      <c r="C16" s="68"/>
      <c r="D16" s="68" t="s">
        <v>214</v>
      </c>
      <c r="E16" s="70" t="s">
        <v>104</v>
      </c>
      <c r="F16" s="61"/>
      <c r="G16" s="69">
        <v>2</v>
      </c>
      <c r="H16" s="48"/>
      <c r="I16" s="48"/>
      <c r="J16" s="53"/>
      <c r="K16" s="56"/>
    </row>
    <row r="17" ht="14" customHeight="1" spans="1:11">
      <c r="A17" s="43">
        <v>13</v>
      </c>
      <c r="B17" s="68" t="s">
        <v>339</v>
      </c>
      <c r="C17" s="68"/>
      <c r="D17" s="68" t="s">
        <v>340</v>
      </c>
      <c r="E17" s="70" t="s">
        <v>104</v>
      </c>
      <c r="F17" s="61"/>
      <c r="G17" s="69">
        <v>61</v>
      </c>
      <c r="H17" s="48"/>
      <c r="I17" s="48"/>
      <c r="J17" s="53"/>
      <c r="K17" s="56"/>
    </row>
    <row r="18" spans="1:11">
      <c r="A18" s="43">
        <v>14</v>
      </c>
      <c r="B18" s="68" t="s">
        <v>339</v>
      </c>
      <c r="C18" s="68"/>
      <c r="D18" s="68" t="s">
        <v>341</v>
      </c>
      <c r="E18" s="70" t="s">
        <v>104</v>
      </c>
      <c r="F18" s="61"/>
      <c r="G18" s="69">
        <v>1454</v>
      </c>
      <c r="H18" s="48"/>
      <c r="I18" s="48"/>
      <c r="J18" s="53"/>
      <c r="K18" s="56"/>
    </row>
    <row r="19" spans="1:11">
      <c r="A19" s="43">
        <v>15</v>
      </c>
      <c r="B19" s="68" t="s">
        <v>339</v>
      </c>
      <c r="C19" s="68"/>
      <c r="D19" s="68" t="s">
        <v>342</v>
      </c>
      <c r="E19" s="70" t="s">
        <v>104</v>
      </c>
      <c r="F19" s="61"/>
      <c r="G19" s="69">
        <v>51</v>
      </c>
      <c r="H19" s="48"/>
      <c r="I19" s="48"/>
      <c r="J19" s="53"/>
      <c r="K19" s="56"/>
    </row>
    <row r="20" spans="1:11">
      <c r="A20" s="43">
        <v>16</v>
      </c>
      <c r="B20" s="68" t="s">
        <v>339</v>
      </c>
      <c r="C20" s="68"/>
      <c r="D20" s="68" t="s">
        <v>343</v>
      </c>
      <c r="E20" s="70" t="s">
        <v>104</v>
      </c>
      <c r="F20" s="61"/>
      <c r="G20" s="69">
        <v>134</v>
      </c>
      <c r="H20" s="48"/>
      <c r="I20" s="48"/>
      <c r="J20" s="53"/>
      <c r="K20" s="56"/>
    </row>
    <row r="21" ht="14" customHeight="1" spans="1:11">
      <c r="A21" s="43">
        <v>17</v>
      </c>
      <c r="B21" s="68" t="s">
        <v>344</v>
      </c>
      <c r="C21" s="68"/>
      <c r="D21" s="68" t="s">
        <v>328</v>
      </c>
      <c r="E21" s="70" t="s">
        <v>99</v>
      </c>
      <c r="F21" s="61"/>
      <c r="G21" s="69">
        <v>71</v>
      </c>
      <c r="H21" s="48"/>
      <c r="I21" s="48"/>
      <c r="J21" s="53"/>
      <c r="K21" s="56"/>
    </row>
    <row r="22" spans="1:11">
      <c r="A22" s="43">
        <v>18</v>
      </c>
      <c r="B22" s="68" t="s">
        <v>345</v>
      </c>
      <c r="C22" s="68"/>
      <c r="D22" s="68" t="s">
        <v>332</v>
      </c>
      <c r="E22" s="70" t="s">
        <v>99</v>
      </c>
      <c r="F22" s="61"/>
      <c r="G22" s="69">
        <v>52</v>
      </c>
      <c r="H22" s="48"/>
      <c r="I22" s="48"/>
      <c r="J22" s="53"/>
      <c r="K22" s="56"/>
    </row>
    <row r="23" spans="1:11">
      <c r="A23" s="43">
        <v>19</v>
      </c>
      <c r="B23" s="68" t="s">
        <v>345</v>
      </c>
      <c r="C23" s="68"/>
      <c r="D23" s="68" t="s">
        <v>330</v>
      </c>
      <c r="E23" s="70" t="s">
        <v>99</v>
      </c>
      <c r="F23" s="61"/>
      <c r="G23" s="69">
        <v>7</v>
      </c>
      <c r="H23" s="48"/>
      <c r="I23" s="48"/>
      <c r="J23" s="53"/>
      <c r="K23" s="56"/>
    </row>
    <row r="24" spans="1:11">
      <c r="A24" s="43">
        <v>20</v>
      </c>
      <c r="B24" s="68" t="s">
        <v>345</v>
      </c>
      <c r="C24" s="68"/>
      <c r="D24" s="68" t="s">
        <v>331</v>
      </c>
      <c r="E24" s="70" t="s">
        <v>99</v>
      </c>
      <c r="F24" s="61"/>
      <c r="G24" s="69">
        <v>7</v>
      </c>
      <c r="H24" s="48"/>
      <c r="I24" s="48"/>
      <c r="J24" s="53"/>
      <c r="K24" s="56"/>
    </row>
    <row r="25" ht="14" customHeight="1" spans="1:11">
      <c r="A25" s="43">
        <v>21</v>
      </c>
      <c r="B25" s="68" t="s">
        <v>346</v>
      </c>
      <c r="C25" s="68"/>
      <c r="D25" s="68" t="s">
        <v>326</v>
      </c>
      <c r="E25" s="70" t="s">
        <v>99</v>
      </c>
      <c r="F25" s="61"/>
      <c r="G25" s="69">
        <v>389</v>
      </c>
      <c r="H25" s="48"/>
      <c r="I25" s="48"/>
      <c r="J25" s="53"/>
      <c r="K25" s="56"/>
    </row>
    <row r="26" spans="1:11">
      <c r="A26" s="43">
        <v>22</v>
      </c>
      <c r="B26" s="68" t="s">
        <v>347</v>
      </c>
      <c r="C26" s="68"/>
      <c r="D26" s="68" t="s">
        <v>337</v>
      </c>
      <c r="E26" s="70" t="s">
        <v>99</v>
      </c>
      <c r="F26" s="61"/>
      <c r="G26" s="69">
        <v>1</v>
      </c>
      <c r="H26" s="48"/>
      <c r="I26" s="48"/>
      <c r="J26" s="53"/>
      <c r="K26" s="56"/>
    </row>
    <row r="27" spans="1:11">
      <c r="A27" s="43">
        <v>23</v>
      </c>
      <c r="B27" s="68" t="s">
        <v>347</v>
      </c>
      <c r="C27" s="68"/>
      <c r="D27" s="68" t="s">
        <v>348</v>
      </c>
      <c r="E27" s="70" t="s">
        <v>99</v>
      </c>
      <c r="F27" s="61"/>
      <c r="G27" s="69">
        <v>1</v>
      </c>
      <c r="H27" s="48"/>
      <c r="I27" s="48"/>
      <c r="J27" s="53"/>
      <c r="K27" s="56"/>
    </row>
    <row r="28" spans="1:11">
      <c r="A28" s="43">
        <v>24</v>
      </c>
      <c r="B28" s="68" t="s">
        <v>347</v>
      </c>
      <c r="C28" s="68"/>
      <c r="D28" s="68" t="s">
        <v>349</v>
      </c>
      <c r="E28" s="70" t="s">
        <v>99</v>
      </c>
      <c r="F28" s="61"/>
      <c r="G28" s="69">
        <v>1</v>
      </c>
      <c r="H28" s="48"/>
      <c r="I28" s="48"/>
      <c r="J28" s="53"/>
      <c r="K28" s="56"/>
    </row>
    <row r="29" spans="1:11">
      <c r="A29" s="43">
        <v>25</v>
      </c>
      <c r="B29" s="68" t="s">
        <v>347</v>
      </c>
      <c r="C29" s="68"/>
      <c r="D29" s="68" t="s">
        <v>350</v>
      </c>
      <c r="E29" s="70" t="s">
        <v>99</v>
      </c>
      <c r="F29" s="61"/>
      <c r="G29" s="69">
        <v>202</v>
      </c>
      <c r="H29" s="48"/>
      <c r="I29" s="48"/>
      <c r="J29" s="53"/>
      <c r="K29" s="56"/>
    </row>
    <row r="30" spans="1:11">
      <c r="A30" s="43">
        <v>26</v>
      </c>
      <c r="B30" s="68" t="s">
        <v>347</v>
      </c>
      <c r="C30" s="68"/>
      <c r="D30" s="68" t="s">
        <v>351</v>
      </c>
      <c r="E30" s="70" t="s">
        <v>99</v>
      </c>
      <c r="F30" s="61"/>
      <c r="G30" s="69">
        <v>1</v>
      </c>
      <c r="H30" s="48"/>
      <c r="I30" s="48"/>
      <c r="J30" s="53"/>
      <c r="K30" s="56"/>
    </row>
    <row r="31" spans="1:11">
      <c r="A31" s="43">
        <v>27</v>
      </c>
      <c r="B31" s="68" t="s">
        <v>352</v>
      </c>
      <c r="C31" s="68"/>
      <c r="D31" s="68" t="s">
        <v>214</v>
      </c>
      <c r="E31" s="70" t="s">
        <v>99</v>
      </c>
      <c r="F31" s="61"/>
      <c r="G31" s="69">
        <v>1</v>
      </c>
      <c r="H31" s="48"/>
      <c r="I31" s="48"/>
      <c r="J31" s="53"/>
      <c r="K31" s="56"/>
    </row>
    <row r="32" spans="1:10">
      <c r="A32" s="43">
        <v>28</v>
      </c>
      <c r="B32" s="68" t="s">
        <v>352</v>
      </c>
      <c r="C32" s="68"/>
      <c r="D32" s="68" t="s">
        <v>349</v>
      </c>
      <c r="E32" s="70" t="s">
        <v>99</v>
      </c>
      <c r="F32" s="61"/>
      <c r="G32" s="69">
        <v>1</v>
      </c>
      <c r="H32" s="53"/>
      <c r="I32" s="53"/>
      <c r="J32" s="53"/>
    </row>
    <row r="33" spans="1:10">
      <c r="A33" s="43">
        <v>29</v>
      </c>
      <c r="B33" s="68" t="s">
        <v>352</v>
      </c>
      <c r="C33" s="68"/>
      <c r="D33" s="68" t="s">
        <v>353</v>
      </c>
      <c r="E33" s="70" t="s">
        <v>99</v>
      </c>
      <c r="F33" s="61"/>
      <c r="G33" s="69">
        <v>2</v>
      </c>
      <c r="H33" s="53"/>
      <c r="I33" s="53"/>
      <c r="J33" s="53"/>
    </row>
    <row r="34" spans="1:10">
      <c r="A34" s="43">
        <v>30</v>
      </c>
      <c r="B34" s="68" t="s">
        <v>354</v>
      </c>
      <c r="C34" s="68"/>
      <c r="D34" s="68" t="s">
        <v>355</v>
      </c>
      <c r="E34" s="70" t="s">
        <v>99</v>
      </c>
      <c r="F34" s="61"/>
      <c r="G34" s="69">
        <v>32</v>
      </c>
      <c r="H34" s="53"/>
      <c r="I34" s="53"/>
      <c r="J34" s="53"/>
    </row>
    <row r="35" spans="1:10">
      <c r="A35" s="43">
        <v>31</v>
      </c>
      <c r="B35" s="68" t="s">
        <v>354</v>
      </c>
      <c r="C35" s="68"/>
      <c r="D35" s="68" t="s">
        <v>356</v>
      </c>
      <c r="E35" s="70" t="s">
        <v>99</v>
      </c>
      <c r="F35" s="61"/>
      <c r="G35" s="69">
        <v>292</v>
      </c>
      <c r="H35" s="53"/>
      <c r="I35" s="53"/>
      <c r="J35" s="53"/>
    </row>
    <row r="36" spans="1:10">
      <c r="A36" s="43">
        <v>32</v>
      </c>
      <c r="B36" s="68" t="s">
        <v>357</v>
      </c>
      <c r="C36" s="68"/>
      <c r="D36" s="68" t="s">
        <v>358</v>
      </c>
      <c r="E36" s="70" t="s">
        <v>99</v>
      </c>
      <c r="F36" s="61"/>
      <c r="G36" s="69">
        <v>1265</v>
      </c>
      <c r="H36" s="53"/>
      <c r="I36" s="53"/>
      <c r="J36" s="53"/>
    </row>
    <row r="37" spans="1:10">
      <c r="A37" s="43">
        <v>33</v>
      </c>
      <c r="B37" s="68" t="s">
        <v>359</v>
      </c>
      <c r="C37" s="68"/>
      <c r="D37" s="68" t="s">
        <v>360</v>
      </c>
      <c r="E37" s="70" t="s">
        <v>99</v>
      </c>
      <c r="F37" s="61"/>
      <c r="G37" s="69">
        <v>1297</v>
      </c>
      <c r="H37" s="53"/>
      <c r="I37" s="53"/>
      <c r="J37" s="53"/>
    </row>
    <row r="38" spans="1:10">
      <c r="A38" s="43">
        <v>34</v>
      </c>
      <c r="B38" s="68" t="s">
        <v>359</v>
      </c>
      <c r="C38" s="68"/>
      <c r="D38" s="68" t="s">
        <v>361</v>
      </c>
      <c r="E38" s="70" t="s">
        <v>99</v>
      </c>
      <c r="F38" s="61"/>
      <c r="G38" s="69">
        <v>300</v>
      </c>
      <c r="H38" s="53"/>
      <c r="I38" s="53"/>
      <c r="J38" s="53"/>
    </row>
    <row r="39" spans="1:10">
      <c r="A39" s="43">
        <v>35</v>
      </c>
      <c r="B39" s="68" t="s">
        <v>359</v>
      </c>
      <c r="C39" s="68"/>
      <c r="D39" s="68" t="s">
        <v>334</v>
      </c>
      <c r="E39" s="70" t="s">
        <v>99</v>
      </c>
      <c r="F39" s="61"/>
      <c r="G39" s="69">
        <v>3</v>
      </c>
      <c r="H39" s="53"/>
      <c r="I39" s="53"/>
      <c r="J39" s="53"/>
    </row>
    <row r="40" spans="1:10">
      <c r="A40" s="43">
        <v>36</v>
      </c>
      <c r="B40" s="68" t="s">
        <v>359</v>
      </c>
      <c r="C40" s="68"/>
      <c r="D40" s="68" t="s">
        <v>335</v>
      </c>
      <c r="E40" s="70" t="s">
        <v>99</v>
      </c>
      <c r="F40" s="61"/>
      <c r="G40" s="69">
        <v>1</v>
      </c>
      <c r="H40" s="53"/>
      <c r="I40" s="53"/>
      <c r="J40" s="53"/>
    </row>
  </sheetData>
  <mergeCells count="40">
    <mergeCell ref="A1:J1"/>
    <mergeCell ref="A2:J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s>
  <conditionalFormatting sqref="H5:H31">
    <cfRule type="expression" priority="1" stopIfTrue="1">
      <formula>(ROW()=CELL("row"))+(COLUMN()=CELL("col"))</formula>
    </cfRule>
  </conditionalFormatting>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topLeftCell="A22" workbookViewId="0">
      <selection activeCell="F40" sqref="F6:F40"/>
    </sheetView>
  </sheetViews>
  <sheetFormatPr defaultColWidth="8.83333333333333" defaultRowHeight="14.25"/>
  <cols>
    <col min="1" max="1" width="5.66666666666667" customWidth="1"/>
    <col min="2" max="2" width="20.3333333333333" customWidth="1"/>
    <col min="3" max="3" width="13.5" customWidth="1"/>
    <col min="4" max="4" width="19.8333333333333" customWidth="1"/>
    <col min="5" max="6" width="6.66666666666667" customWidth="1"/>
    <col min="7" max="7" width="7.83333333333333" customWidth="1"/>
    <col min="8" max="9" width="14.5833333333333" customWidth="1"/>
    <col min="10" max="10" width="14.5" customWidth="1"/>
    <col min="11" max="11" width="11.2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ht="14" customHeight="1" spans="1:10">
      <c r="A2" s="37" t="s">
        <v>1</v>
      </c>
      <c r="B2" s="37"/>
      <c r="C2" s="37"/>
      <c r="D2" s="37"/>
      <c r="E2" s="37"/>
      <c r="F2" s="37"/>
      <c r="G2" s="37"/>
      <c r="H2" s="37"/>
      <c r="I2" s="37"/>
      <c r="J2" s="37"/>
    </row>
    <row r="3" spans="1:10">
      <c r="A3" s="38" t="s">
        <v>2</v>
      </c>
      <c r="B3" s="38" t="s">
        <v>3</v>
      </c>
      <c r="C3" s="38"/>
      <c r="D3" s="38" t="s">
        <v>4</v>
      </c>
      <c r="E3" s="38" t="s">
        <v>5</v>
      </c>
      <c r="F3" s="38" t="s">
        <v>6</v>
      </c>
      <c r="G3" s="38" t="s">
        <v>7</v>
      </c>
      <c r="H3" s="39" t="s">
        <v>8</v>
      </c>
      <c r="I3" s="39" t="s">
        <v>9</v>
      </c>
      <c r="J3" s="38" t="s">
        <v>10</v>
      </c>
    </row>
    <row r="4" spans="1:11">
      <c r="A4" s="43" t="s">
        <v>362</v>
      </c>
      <c r="B4" s="43" t="s">
        <v>363</v>
      </c>
      <c r="C4" s="43"/>
      <c r="D4" s="68"/>
      <c r="E4" s="43"/>
      <c r="F4" s="61"/>
      <c r="G4" s="69"/>
      <c r="H4" s="40"/>
      <c r="I4" s="40"/>
      <c r="J4" s="67"/>
      <c r="K4" s="54"/>
    </row>
    <row r="5" ht="14" customHeight="1" spans="1:11">
      <c r="A5" s="43">
        <v>1</v>
      </c>
      <c r="B5" s="68" t="s">
        <v>364</v>
      </c>
      <c r="C5" s="68"/>
      <c r="D5" s="68" t="s">
        <v>324</v>
      </c>
      <c r="E5" s="70" t="s">
        <v>99</v>
      </c>
      <c r="F5" s="61"/>
      <c r="G5" s="69">
        <v>217</v>
      </c>
      <c r="H5" s="48"/>
      <c r="I5" s="48"/>
      <c r="J5" s="55"/>
      <c r="K5" s="56"/>
    </row>
    <row r="6" ht="14" customHeight="1" spans="1:11">
      <c r="A6" s="43">
        <v>2</v>
      </c>
      <c r="B6" s="68" t="s">
        <v>365</v>
      </c>
      <c r="C6" s="68"/>
      <c r="D6" s="68" t="s">
        <v>334</v>
      </c>
      <c r="E6" s="70" t="s">
        <v>99</v>
      </c>
      <c r="F6" s="61"/>
      <c r="G6" s="69">
        <v>55</v>
      </c>
      <c r="H6" s="48"/>
      <c r="I6" s="48"/>
      <c r="J6" s="53"/>
      <c r="K6" s="56"/>
    </row>
    <row r="7" ht="14" customHeight="1" spans="1:11">
      <c r="A7" s="43">
        <v>3</v>
      </c>
      <c r="B7" s="68" t="s">
        <v>365</v>
      </c>
      <c r="C7" s="68"/>
      <c r="D7" s="68" t="s">
        <v>366</v>
      </c>
      <c r="E7" s="70" t="s">
        <v>99</v>
      </c>
      <c r="F7" s="61"/>
      <c r="G7" s="69">
        <v>5</v>
      </c>
      <c r="H7" s="48"/>
      <c r="I7" s="48"/>
      <c r="J7" s="53"/>
      <c r="K7" s="56"/>
    </row>
    <row r="8" ht="14" customHeight="1" spans="1:11">
      <c r="A8" s="43">
        <v>4</v>
      </c>
      <c r="B8" s="68" t="s">
        <v>365</v>
      </c>
      <c r="C8" s="68"/>
      <c r="D8" s="68" t="s">
        <v>367</v>
      </c>
      <c r="E8" s="70" t="s">
        <v>99</v>
      </c>
      <c r="F8" s="61"/>
      <c r="G8" s="69">
        <v>3</v>
      </c>
      <c r="H8" s="48"/>
      <c r="I8" s="48"/>
      <c r="J8" s="53"/>
      <c r="K8" s="56"/>
    </row>
    <row r="9" ht="14" customHeight="1" spans="1:11">
      <c r="A9" s="43">
        <v>5</v>
      </c>
      <c r="B9" s="68" t="s">
        <v>365</v>
      </c>
      <c r="C9" s="68"/>
      <c r="D9" s="68" t="s">
        <v>368</v>
      </c>
      <c r="E9" s="70" t="s">
        <v>99</v>
      </c>
      <c r="F9" s="61"/>
      <c r="G9" s="69">
        <v>32</v>
      </c>
      <c r="H9" s="48"/>
      <c r="I9" s="48"/>
      <c r="J9" s="53"/>
      <c r="K9" s="56"/>
    </row>
    <row r="10" ht="14" customHeight="1" spans="1:11">
      <c r="A10" s="43">
        <v>6</v>
      </c>
      <c r="B10" s="68" t="s">
        <v>365</v>
      </c>
      <c r="C10" s="68"/>
      <c r="D10" s="68" t="s">
        <v>335</v>
      </c>
      <c r="E10" s="70" t="s">
        <v>99</v>
      </c>
      <c r="F10" s="61"/>
      <c r="G10" s="69">
        <v>52</v>
      </c>
      <c r="H10" s="48"/>
      <c r="I10" s="48"/>
      <c r="J10" s="53"/>
      <c r="K10" s="56"/>
    </row>
    <row r="11" ht="14" customHeight="1" spans="1:11">
      <c r="A11" s="43">
        <v>7</v>
      </c>
      <c r="B11" s="68" t="s">
        <v>365</v>
      </c>
      <c r="C11" s="68"/>
      <c r="D11" s="68" t="s">
        <v>324</v>
      </c>
      <c r="E11" s="70" t="s">
        <v>99</v>
      </c>
      <c r="F11" s="61"/>
      <c r="G11" s="69">
        <v>3</v>
      </c>
      <c r="H11" s="48"/>
      <c r="I11" s="48"/>
      <c r="J11" s="53"/>
      <c r="K11" s="56"/>
    </row>
    <row r="12" ht="14" customHeight="1" spans="1:11">
      <c r="A12" s="43">
        <v>8</v>
      </c>
      <c r="B12" s="68" t="s">
        <v>369</v>
      </c>
      <c r="C12" s="68"/>
      <c r="D12" s="68" t="s">
        <v>349</v>
      </c>
      <c r="E12" s="70" t="s">
        <v>99</v>
      </c>
      <c r="F12" s="61"/>
      <c r="G12" s="69">
        <v>1</v>
      </c>
      <c r="H12" s="48"/>
      <c r="I12" s="48"/>
      <c r="J12" s="53"/>
      <c r="K12" s="56"/>
    </row>
    <row r="13" ht="14" customHeight="1" spans="1:11">
      <c r="A13" s="43">
        <v>9</v>
      </c>
      <c r="B13" s="68" t="s">
        <v>369</v>
      </c>
      <c r="C13" s="68"/>
      <c r="D13" s="68" t="s">
        <v>350</v>
      </c>
      <c r="E13" s="70" t="s">
        <v>99</v>
      </c>
      <c r="F13" s="61"/>
      <c r="G13" s="69">
        <v>3</v>
      </c>
      <c r="H13" s="48"/>
      <c r="I13" s="48"/>
      <c r="J13" s="53"/>
      <c r="K13" s="56"/>
    </row>
    <row r="14" ht="14" customHeight="1" spans="1:11">
      <c r="A14" s="43">
        <v>10</v>
      </c>
      <c r="B14" s="68" t="s">
        <v>369</v>
      </c>
      <c r="C14" s="68"/>
      <c r="D14" s="68" t="s">
        <v>358</v>
      </c>
      <c r="E14" s="70" t="s">
        <v>99</v>
      </c>
      <c r="F14" s="61"/>
      <c r="G14" s="69">
        <v>1</v>
      </c>
      <c r="H14" s="48"/>
      <c r="I14" s="48"/>
      <c r="J14" s="53"/>
      <c r="K14" s="56"/>
    </row>
    <row r="15" ht="14" customHeight="1" spans="1:11">
      <c r="A15" s="43">
        <v>11</v>
      </c>
      <c r="B15" s="68" t="s">
        <v>369</v>
      </c>
      <c r="C15" s="68"/>
      <c r="D15" s="68" t="s">
        <v>337</v>
      </c>
      <c r="E15" s="70" t="s">
        <v>99</v>
      </c>
      <c r="F15" s="61"/>
      <c r="G15" s="69">
        <v>1</v>
      </c>
      <c r="H15" s="48"/>
      <c r="I15" s="48"/>
      <c r="J15" s="53"/>
      <c r="K15" s="56"/>
    </row>
    <row r="16" ht="14" customHeight="1" spans="1:11">
      <c r="A16" s="43">
        <v>12</v>
      </c>
      <c r="B16" s="68" t="s">
        <v>370</v>
      </c>
      <c r="C16" s="68"/>
      <c r="D16" s="68" t="s">
        <v>349</v>
      </c>
      <c r="E16" s="70" t="s">
        <v>99</v>
      </c>
      <c r="F16" s="61"/>
      <c r="G16" s="69">
        <v>1</v>
      </c>
      <c r="H16" s="48"/>
      <c r="I16" s="48"/>
      <c r="J16" s="53"/>
      <c r="K16" s="56"/>
    </row>
    <row r="17" ht="14" customHeight="1" spans="1:11">
      <c r="A17" s="43">
        <v>13</v>
      </c>
      <c r="B17" s="68" t="s">
        <v>371</v>
      </c>
      <c r="C17" s="68"/>
      <c r="D17" s="68" t="s">
        <v>372</v>
      </c>
      <c r="E17" s="70" t="s">
        <v>99</v>
      </c>
      <c r="F17" s="61"/>
      <c r="G17" s="69">
        <v>1</v>
      </c>
      <c r="H17" s="48"/>
      <c r="I17" s="48"/>
      <c r="J17" s="53"/>
      <c r="K17" s="56"/>
    </row>
    <row r="18" ht="84.75" spans="1:11">
      <c r="A18" s="43">
        <v>14</v>
      </c>
      <c r="B18" s="68" t="s">
        <v>373</v>
      </c>
      <c r="C18" s="68"/>
      <c r="D18" s="68" t="s">
        <v>374</v>
      </c>
      <c r="E18" s="70" t="s">
        <v>99</v>
      </c>
      <c r="F18" s="61"/>
      <c r="G18" s="69">
        <v>54</v>
      </c>
      <c r="H18" s="48"/>
      <c r="I18" s="48"/>
      <c r="J18" s="53"/>
      <c r="K18" s="56"/>
    </row>
    <row r="19" spans="1:11">
      <c r="A19" s="43">
        <v>15</v>
      </c>
      <c r="B19" s="68" t="s">
        <v>375</v>
      </c>
      <c r="C19" s="68"/>
      <c r="D19" s="68" t="s">
        <v>376</v>
      </c>
      <c r="E19" s="70" t="s">
        <v>99</v>
      </c>
      <c r="F19" s="61"/>
      <c r="G19" s="69">
        <v>8</v>
      </c>
      <c r="H19" s="48"/>
      <c r="I19" s="48"/>
      <c r="J19" s="53"/>
      <c r="K19" s="56"/>
    </row>
    <row r="20" spans="1:11">
      <c r="A20" s="43">
        <v>16</v>
      </c>
      <c r="B20" s="68" t="s">
        <v>377</v>
      </c>
      <c r="C20" s="68"/>
      <c r="D20" s="68" t="s">
        <v>361</v>
      </c>
      <c r="E20" s="70" t="s">
        <v>99</v>
      </c>
      <c r="F20" s="61"/>
      <c r="G20" s="69">
        <v>1</v>
      </c>
      <c r="H20" s="48"/>
      <c r="I20" s="48"/>
      <c r="J20" s="53"/>
      <c r="K20" s="56"/>
    </row>
    <row r="21" ht="14" customHeight="1" spans="1:11">
      <c r="A21" s="43">
        <v>17</v>
      </c>
      <c r="B21" s="68" t="s">
        <v>378</v>
      </c>
      <c r="C21" s="68"/>
      <c r="D21" s="68" t="s">
        <v>379</v>
      </c>
      <c r="E21" s="70" t="s">
        <v>99</v>
      </c>
      <c r="F21" s="61"/>
      <c r="G21" s="69">
        <v>16</v>
      </c>
      <c r="H21" s="48"/>
      <c r="I21" s="48"/>
      <c r="J21" s="53"/>
      <c r="K21" s="56"/>
    </row>
    <row r="22" spans="1:11">
      <c r="A22" s="43">
        <v>18</v>
      </c>
      <c r="B22" s="68" t="s">
        <v>380</v>
      </c>
      <c r="C22" s="68"/>
      <c r="D22" s="68" t="s">
        <v>349</v>
      </c>
      <c r="E22" s="70" t="s">
        <v>99</v>
      </c>
      <c r="F22" s="61"/>
      <c r="G22" s="69">
        <v>2</v>
      </c>
      <c r="H22" s="48"/>
      <c r="I22" s="48"/>
      <c r="J22" s="53"/>
      <c r="K22" s="56"/>
    </row>
    <row r="23" spans="1:11">
      <c r="A23" s="43">
        <v>19</v>
      </c>
      <c r="B23" s="68" t="s">
        <v>381</v>
      </c>
      <c r="C23" s="68"/>
      <c r="D23" s="68" t="s">
        <v>382</v>
      </c>
      <c r="E23" s="70" t="s">
        <v>99</v>
      </c>
      <c r="F23" s="61"/>
      <c r="G23" s="69">
        <v>1</v>
      </c>
      <c r="H23" s="48"/>
      <c r="I23" s="48"/>
      <c r="J23" s="53"/>
      <c r="K23" s="56"/>
    </row>
    <row r="24" spans="1:11">
      <c r="A24" s="43">
        <v>20</v>
      </c>
      <c r="B24" s="68" t="s">
        <v>380</v>
      </c>
      <c r="C24" s="68"/>
      <c r="D24" s="68" t="s">
        <v>353</v>
      </c>
      <c r="E24" s="70" t="s">
        <v>99</v>
      </c>
      <c r="F24" s="61"/>
      <c r="G24" s="69">
        <v>1</v>
      </c>
      <c r="H24" s="48"/>
      <c r="I24" s="48"/>
      <c r="J24" s="53"/>
      <c r="K24" s="56"/>
    </row>
    <row r="25" ht="14" customHeight="1" spans="1:11">
      <c r="A25" s="43">
        <v>22</v>
      </c>
      <c r="B25" s="68" t="s">
        <v>383</v>
      </c>
      <c r="C25" s="68"/>
      <c r="D25" s="68" t="s">
        <v>384</v>
      </c>
      <c r="E25" s="70" t="s">
        <v>162</v>
      </c>
      <c r="F25" s="61"/>
      <c r="G25" s="69">
        <v>30</v>
      </c>
      <c r="H25" s="48"/>
      <c r="I25" s="48"/>
      <c r="J25" s="53"/>
      <c r="K25" s="56"/>
    </row>
    <row r="26" ht="14" customHeight="1" spans="1:11">
      <c r="A26" s="43">
        <v>24</v>
      </c>
      <c r="B26" s="68" t="s">
        <v>385</v>
      </c>
      <c r="C26" s="68"/>
      <c r="D26" s="71" t="s">
        <v>386</v>
      </c>
      <c r="E26" s="70" t="s">
        <v>162</v>
      </c>
      <c r="F26" s="61"/>
      <c r="G26" s="69">
        <v>45</v>
      </c>
      <c r="H26" s="48"/>
      <c r="I26" s="48"/>
      <c r="J26" s="53"/>
      <c r="K26" s="56"/>
    </row>
    <row r="27" ht="14" customHeight="1" spans="1:11">
      <c r="A27" s="43">
        <v>26</v>
      </c>
      <c r="B27" s="68" t="s">
        <v>387</v>
      </c>
      <c r="C27" s="68"/>
      <c r="D27" s="68" t="s">
        <v>360</v>
      </c>
      <c r="E27" s="70" t="s">
        <v>99</v>
      </c>
      <c r="F27" s="61"/>
      <c r="G27" s="69">
        <v>22</v>
      </c>
      <c r="H27" s="48"/>
      <c r="I27" s="48"/>
      <c r="J27" s="53"/>
      <c r="K27" s="56"/>
    </row>
    <row r="28" ht="14" customHeight="1" spans="1:11">
      <c r="A28" s="43">
        <v>28</v>
      </c>
      <c r="B28" s="68" t="s">
        <v>387</v>
      </c>
      <c r="C28" s="68"/>
      <c r="D28" s="68" t="s">
        <v>388</v>
      </c>
      <c r="E28" s="70" t="s">
        <v>99</v>
      </c>
      <c r="F28" s="61"/>
      <c r="G28" s="69">
        <v>16</v>
      </c>
      <c r="H28" s="48"/>
      <c r="I28" s="48"/>
      <c r="J28" s="53"/>
      <c r="K28" s="56"/>
    </row>
    <row r="29" ht="14" customHeight="1" spans="1:11">
      <c r="A29" s="43">
        <v>30</v>
      </c>
      <c r="B29" s="68" t="s">
        <v>389</v>
      </c>
      <c r="C29" s="68"/>
      <c r="D29" s="68" t="s">
        <v>350</v>
      </c>
      <c r="E29" s="70" t="s">
        <v>99</v>
      </c>
      <c r="F29" s="61"/>
      <c r="G29" s="69">
        <v>3</v>
      </c>
      <c r="H29" s="48"/>
      <c r="I29" s="48"/>
      <c r="J29" s="53"/>
      <c r="K29" s="56"/>
    </row>
    <row r="30" ht="14" customHeight="1" spans="1:11">
      <c r="A30" s="43">
        <v>32</v>
      </c>
      <c r="B30" s="68" t="s">
        <v>389</v>
      </c>
      <c r="C30" s="68"/>
      <c r="D30" s="68" t="s">
        <v>349</v>
      </c>
      <c r="E30" s="70" t="s">
        <v>99</v>
      </c>
      <c r="F30" s="61"/>
      <c r="G30" s="69">
        <v>1</v>
      </c>
      <c r="H30" s="48"/>
      <c r="I30" s="48"/>
      <c r="J30" s="53"/>
      <c r="K30" s="56"/>
    </row>
    <row r="31" ht="14" customHeight="1" spans="1:11">
      <c r="A31" s="43">
        <v>34</v>
      </c>
      <c r="B31" s="68" t="s">
        <v>390</v>
      </c>
      <c r="C31" s="68"/>
      <c r="D31" s="68" t="s">
        <v>391</v>
      </c>
      <c r="E31" s="70" t="s">
        <v>99</v>
      </c>
      <c r="F31" s="61"/>
      <c r="G31" s="69">
        <v>55</v>
      </c>
      <c r="H31" s="48"/>
      <c r="I31" s="48"/>
      <c r="J31" s="53"/>
      <c r="K31" s="56"/>
    </row>
    <row r="32" ht="14" customHeight="1" spans="1:10">
      <c r="A32" s="43">
        <v>36</v>
      </c>
      <c r="B32" s="68" t="s">
        <v>392</v>
      </c>
      <c r="C32" s="68"/>
      <c r="D32" s="68" t="s">
        <v>393</v>
      </c>
      <c r="E32" s="70" t="s">
        <v>99</v>
      </c>
      <c r="F32" s="61"/>
      <c r="G32" s="69">
        <v>56</v>
      </c>
      <c r="H32" s="53"/>
      <c r="I32" s="53"/>
      <c r="J32" s="53"/>
    </row>
    <row r="33" ht="14" customHeight="1" spans="1:10">
      <c r="A33" s="43">
        <v>38</v>
      </c>
      <c r="B33" s="68" t="s">
        <v>394</v>
      </c>
      <c r="C33" s="68"/>
      <c r="D33" s="68" t="s">
        <v>395</v>
      </c>
      <c r="E33" s="70" t="s">
        <v>99</v>
      </c>
      <c r="F33" s="61"/>
      <c r="G33" s="69">
        <v>12</v>
      </c>
      <c r="H33" s="53"/>
      <c r="I33" s="53"/>
      <c r="J33" s="53"/>
    </row>
    <row r="34" spans="1:10">
      <c r="A34" s="43">
        <v>40</v>
      </c>
      <c r="B34" s="68" t="s">
        <v>396</v>
      </c>
      <c r="C34" s="68"/>
      <c r="D34" s="68" t="s">
        <v>355</v>
      </c>
      <c r="E34" s="70" t="s">
        <v>99</v>
      </c>
      <c r="F34" s="61"/>
      <c r="G34" s="69">
        <v>1</v>
      </c>
      <c r="H34" s="53"/>
      <c r="I34" s="53"/>
      <c r="J34" s="53"/>
    </row>
    <row r="35" spans="1:10">
      <c r="A35" s="43">
        <v>42</v>
      </c>
      <c r="B35" s="68" t="s">
        <v>397</v>
      </c>
      <c r="C35" s="68"/>
      <c r="D35" s="68" t="s">
        <v>360</v>
      </c>
      <c r="E35" s="70" t="s">
        <v>99</v>
      </c>
      <c r="F35" s="61"/>
      <c r="G35" s="69">
        <v>11</v>
      </c>
      <c r="H35" s="53"/>
      <c r="I35" s="53"/>
      <c r="J35" s="53"/>
    </row>
    <row r="36" ht="60" spans="1:10">
      <c r="A36" s="43">
        <v>44</v>
      </c>
      <c r="B36" s="68" t="s">
        <v>398</v>
      </c>
      <c r="C36" s="68"/>
      <c r="D36" s="68" t="s">
        <v>399</v>
      </c>
      <c r="E36" s="70" t="s">
        <v>99</v>
      </c>
      <c r="F36" s="61"/>
      <c r="G36" s="69">
        <v>53</v>
      </c>
      <c r="H36" s="53"/>
      <c r="I36" s="53"/>
      <c r="J36" s="53"/>
    </row>
    <row r="37" spans="1:10">
      <c r="A37" s="43">
        <v>46</v>
      </c>
      <c r="B37" s="68" t="s">
        <v>400</v>
      </c>
      <c r="C37" s="68"/>
      <c r="D37" s="72" t="s">
        <v>401</v>
      </c>
      <c r="E37" s="70" t="s">
        <v>402</v>
      </c>
      <c r="F37" s="61"/>
      <c r="G37" s="69">
        <v>10</v>
      </c>
      <c r="H37" s="53"/>
      <c r="I37" s="53"/>
      <c r="J37" s="53"/>
    </row>
    <row r="38" ht="24" spans="1:10">
      <c r="A38" s="43">
        <v>48</v>
      </c>
      <c r="B38" s="68" t="s">
        <v>403</v>
      </c>
      <c r="C38" s="68"/>
      <c r="D38" s="68" t="s">
        <v>404</v>
      </c>
      <c r="E38" s="70" t="s">
        <v>99</v>
      </c>
      <c r="F38" s="61"/>
      <c r="G38" s="69">
        <v>5</v>
      </c>
      <c r="H38" s="53"/>
      <c r="I38" s="53"/>
      <c r="J38" s="53"/>
    </row>
    <row r="39" spans="1:10">
      <c r="A39" s="43">
        <v>50</v>
      </c>
      <c r="B39" s="68" t="s">
        <v>405</v>
      </c>
      <c r="C39" s="68"/>
      <c r="D39" s="68" t="s">
        <v>214</v>
      </c>
      <c r="E39" s="70" t="s">
        <v>99</v>
      </c>
      <c r="F39" s="61"/>
      <c r="G39" s="69">
        <v>100</v>
      </c>
      <c r="H39" s="53"/>
      <c r="I39" s="53"/>
      <c r="J39" s="53"/>
    </row>
    <row r="40" spans="1:10">
      <c r="A40" s="43">
        <v>52</v>
      </c>
      <c r="B40" s="68" t="s">
        <v>406</v>
      </c>
      <c r="C40" s="68"/>
      <c r="D40" s="68" t="s">
        <v>214</v>
      </c>
      <c r="E40" s="70" t="s">
        <v>99</v>
      </c>
      <c r="F40" s="61"/>
      <c r="G40" s="69">
        <v>2</v>
      </c>
      <c r="H40" s="53"/>
      <c r="I40" s="53"/>
      <c r="J40" s="53"/>
    </row>
  </sheetData>
  <mergeCells count="40">
    <mergeCell ref="A1:J1"/>
    <mergeCell ref="A2:J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s>
  <conditionalFormatting sqref="H5:H31">
    <cfRule type="expression" priority="1" stopIfTrue="1">
      <formula>(ROW()=CELL("row"))+(COLUMN()=CELL("col"))</formula>
    </cfRule>
  </conditionalFormatting>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5"/>
  <sheetViews>
    <sheetView view="pageBreakPreview" zoomScaleNormal="100" topLeftCell="A64" workbookViewId="0">
      <selection activeCell="F85" sqref="F5:F85"/>
    </sheetView>
  </sheetViews>
  <sheetFormatPr defaultColWidth="8.83333333333333" defaultRowHeight="14.25"/>
  <cols>
    <col min="1" max="1" width="5.66666666666667" customWidth="1"/>
    <col min="2" max="2" width="20.3333333333333" customWidth="1"/>
    <col min="3" max="3" width="11.25" customWidth="1"/>
    <col min="4" max="4" width="19.8333333333333" customWidth="1"/>
    <col min="5" max="6" width="6.66666666666667" customWidth="1"/>
    <col min="7" max="7" width="7.83333333333333" customWidth="1"/>
    <col min="8" max="9" width="14.5833333333333" customWidth="1"/>
    <col min="10" max="10" width="14.5" customWidth="1"/>
    <col min="11" max="11" width="11.2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ht="14" customHeight="1" spans="1:10">
      <c r="A2" s="37" t="s">
        <v>1</v>
      </c>
      <c r="B2" s="37"/>
      <c r="C2" s="37"/>
      <c r="D2" s="37"/>
      <c r="E2" s="37"/>
      <c r="F2" s="37"/>
      <c r="G2" s="37"/>
      <c r="H2" s="37"/>
      <c r="I2" s="37"/>
      <c r="J2" s="37"/>
    </row>
    <row r="3" spans="1:10">
      <c r="A3" s="38" t="s">
        <v>2</v>
      </c>
      <c r="B3" s="38" t="s">
        <v>3</v>
      </c>
      <c r="C3" s="38"/>
      <c r="D3" s="38" t="s">
        <v>4</v>
      </c>
      <c r="E3" s="38" t="s">
        <v>5</v>
      </c>
      <c r="F3" s="38" t="s">
        <v>6</v>
      </c>
      <c r="G3" s="38" t="s">
        <v>7</v>
      </c>
      <c r="H3" s="39" t="s">
        <v>8</v>
      </c>
      <c r="I3" s="39" t="s">
        <v>9</v>
      </c>
      <c r="J3" s="38" t="s">
        <v>10</v>
      </c>
    </row>
    <row r="4" spans="1:11">
      <c r="A4" s="43" t="s">
        <v>407</v>
      </c>
      <c r="B4" s="43" t="s">
        <v>408</v>
      </c>
      <c r="C4" s="43"/>
      <c r="D4" s="68"/>
      <c r="E4" s="43"/>
      <c r="F4" s="61"/>
      <c r="G4" s="69"/>
      <c r="H4" s="40"/>
      <c r="I4" s="40"/>
      <c r="J4" s="67"/>
      <c r="K4" s="54"/>
    </row>
    <row r="5" ht="14" customHeight="1" spans="1:11">
      <c r="A5" s="43">
        <v>1</v>
      </c>
      <c r="B5" s="68" t="s">
        <v>409</v>
      </c>
      <c r="C5" s="68"/>
      <c r="D5" s="68" t="s">
        <v>410</v>
      </c>
      <c r="E5" s="70" t="s">
        <v>99</v>
      </c>
      <c r="F5" s="61"/>
      <c r="G5" s="69">
        <v>3</v>
      </c>
      <c r="H5" s="48"/>
      <c r="I5" s="48"/>
      <c r="J5" s="55"/>
      <c r="K5" s="56"/>
    </row>
    <row r="6" ht="14" customHeight="1" spans="1:11">
      <c r="A6" s="43">
        <v>2</v>
      </c>
      <c r="B6" s="68" t="s">
        <v>409</v>
      </c>
      <c r="C6" s="68"/>
      <c r="D6" s="68" t="s">
        <v>358</v>
      </c>
      <c r="E6" s="70" t="s">
        <v>99</v>
      </c>
      <c r="F6" s="61"/>
      <c r="G6" s="69">
        <v>50</v>
      </c>
      <c r="H6" s="48"/>
      <c r="I6" s="48"/>
      <c r="J6" s="53"/>
      <c r="K6" s="56"/>
    </row>
    <row r="7" ht="14" customHeight="1" spans="1:11">
      <c r="A7" s="43">
        <v>3</v>
      </c>
      <c r="B7" s="68" t="s">
        <v>411</v>
      </c>
      <c r="C7" s="68"/>
      <c r="D7" s="68" t="s">
        <v>351</v>
      </c>
      <c r="E7" s="70" t="s">
        <v>99</v>
      </c>
      <c r="F7" s="61"/>
      <c r="G7" s="69">
        <v>2</v>
      </c>
      <c r="H7" s="48"/>
      <c r="I7" s="48"/>
      <c r="J7" s="53"/>
      <c r="K7" s="56"/>
    </row>
    <row r="8" ht="14" customHeight="1" spans="1:11">
      <c r="A8" s="43">
        <v>4</v>
      </c>
      <c r="B8" s="68" t="s">
        <v>412</v>
      </c>
      <c r="C8" s="68"/>
      <c r="D8" s="68" t="s">
        <v>413</v>
      </c>
      <c r="E8" s="70" t="s">
        <v>99</v>
      </c>
      <c r="F8" s="61"/>
      <c r="G8" s="69">
        <v>27</v>
      </c>
      <c r="H8" s="48"/>
      <c r="I8" s="48"/>
      <c r="J8" s="53"/>
      <c r="K8" s="56"/>
    </row>
    <row r="9" ht="14" customHeight="1" spans="1:11">
      <c r="A9" s="43">
        <v>5</v>
      </c>
      <c r="B9" s="68" t="s">
        <v>412</v>
      </c>
      <c r="C9" s="68"/>
      <c r="D9" s="68" t="s">
        <v>214</v>
      </c>
      <c r="E9" s="70" t="s">
        <v>99</v>
      </c>
      <c r="F9" s="61"/>
      <c r="G9" s="69">
        <v>1</v>
      </c>
      <c r="H9" s="48"/>
      <c r="I9" s="48"/>
      <c r="J9" s="53"/>
      <c r="K9" s="56"/>
    </row>
    <row r="10" ht="14" customHeight="1" spans="1:11">
      <c r="A10" s="43">
        <v>6</v>
      </c>
      <c r="B10" s="68" t="s">
        <v>412</v>
      </c>
      <c r="C10" s="68"/>
      <c r="D10" s="68" t="s">
        <v>348</v>
      </c>
      <c r="E10" s="70" t="s">
        <v>99</v>
      </c>
      <c r="F10" s="61"/>
      <c r="G10" s="69">
        <v>1</v>
      </c>
      <c r="H10" s="48"/>
      <c r="I10" s="48"/>
      <c r="J10" s="53"/>
      <c r="K10" s="56"/>
    </row>
    <row r="11" ht="14" customHeight="1" spans="1:11">
      <c r="A11" s="43">
        <v>7</v>
      </c>
      <c r="B11" s="68" t="s">
        <v>414</v>
      </c>
      <c r="C11" s="68"/>
      <c r="D11" s="68" t="s">
        <v>337</v>
      </c>
      <c r="E11" s="70" t="s">
        <v>99</v>
      </c>
      <c r="F11" s="61"/>
      <c r="G11" s="69">
        <v>1</v>
      </c>
      <c r="H11" s="48"/>
      <c r="I11" s="48"/>
      <c r="J11" s="53"/>
      <c r="K11" s="56"/>
    </row>
    <row r="12" ht="14" customHeight="1" spans="1:11">
      <c r="A12" s="43">
        <v>8</v>
      </c>
      <c r="B12" s="68" t="s">
        <v>414</v>
      </c>
      <c r="C12" s="68"/>
      <c r="D12" s="68" t="s">
        <v>348</v>
      </c>
      <c r="E12" s="70" t="s">
        <v>99</v>
      </c>
      <c r="F12" s="61"/>
      <c r="G12" s="69">
        <v>7</v>
      </c>
      <c r="H12" s="48"/>
      <c r="I12" s="48"/>
      <c r="J12" s="53"/>
      <c r="K12" s="56"/>
    </row>
    <row r="13" ht="14" customHeight="1" spans="1:11">
      <c r="A13" s="43">
        <v>9</v>
      </c>
      <c r="B13" s="68" t="s">
        <v>414</v>
      </c>
      <c r="C13" s="68"/>
      <c r="D13" s="68" t="s">
        <v>376</v>
      </c>
      <c r="E13" s="70" t="s">
        <v>99</v>
      </c>
      <c r="F13" s="61"/>
      <c r="G13" s="69">
        <v>2</v>
      </c>
      <c r="H13" s="48"/>
      <c r="I13" s="48"/>
      <c r="J13" s="53"/>
      <c r="K13" s="56"/>
    </row>
    <row r="14" ht="14" customHeight="1" spans="1:11">
      <c r="A14" s="43">
        <v>10</v>
      </c>
      <c r="B14" s="68" t="s">
        <v>414</v>
      </c>
      <c r="C14" s="68"/>
      <c r="D14" s="68" t="s">
        <v>358</v>
      </c>
      <c r="E14" s="70" t="s">
        <v>99</v>
      </c>
      <c r="F14" s="61"/>
      <c r="G14" s="69">
        <v>4</v>
      </c>
      <c r="H14" s="48"/>
      <c r="I14" s="48"/>
      <c r="J14" s="53"/>
      <c r="K14" s="56"/>
    </row>
    <row r="15" ht="14" customHeight="1" spans="1:11">
      <c r="A15" s="43">
        <v>11</v>
      </c>
      <c r="B15" s="68" t="s">
        <v>414</v>
      </c>
      <c r="C15" s="68"/>
      <c r="D15" s="68" t="s">
        <v>413</v>
      </c>
      <c r="E15" s="70" t="s">
        <v>99</v>
      </c>
      <c r="F15" s="61"/>
      <c r="G15" s="69">
        <v>2</v>
      </c>
      <c r="H15" s="48"/>
      <c r="I15" s="48"/>
      <c r="J15" s="53"/>
      <c r="K15" s="56"/>
    </row>
    <row r="16" ht="14" customHeight="1" spans="1:11">
      <c r="A16" s="43">
        <v>12</v>
      </c>
      <c r="B16" s="68" t="s">
        <v>414</v>
      </c>
      <c r="C16" s="68"/>
      <c r="D16" s="68" t="s">
        <v>410</v>
      </c>
      <c r="E16" s="70" t="s">
        <v>99</v>
      </c>
      <c r="F16" s="61"/>
      <c r="G16" s="69">
        <v>3</v>
      </c>
      <c r="H16" s="48"/>
      <c r="I16" s="48"/>
      <c r="J16" s="53"/>
      <c r="K16" s="56"/>
    </row>
    <row r="17" ht="14" customHeight="1" spans="1:11">
      <c r="A17" s="43">
        <v>13</v>
      </c>
      <c r="B17" s="68" t="s">
        <v>415</v>
      </c>
      <c r="C17" s="68"/>
      <c r="D17" s="68" t="s">
        <v>358</v>
      </c>
      <c r="E17" s="70" t="s">
        <v>99</v>
      </c>
      <c r="F17" s="61"/>
      <c r="G17" s="69">
        <v>1</v>
      </c>
      <c r="H17" s="48"/>
      <c r="I17" s="48"/>
      <c r="J17" s="53"/>
      <c r="K17" s="56"/>
    </row>
    <row r="18" spans="1:11">
      <c r="A18" s="43">
        <v>14</v>
      </c>
      <c r="B18" s="68" t="s">
        <v>415</v>
      </c>
      <c r="C18" s="68"/>
      <c r="D18" s="68" t="s">
        <v>348</v>
      </c>
      <c r="E18" s="70" t="s">
        <v>99</v>
      </c>
      <c r="F18" s="61"/>
      <c r="G18" s="69">
        <v>6</v>
      </c>
      <c r="H18" s="48"/>
      <c r="I18" s="48"/>
      <c r="J18" s="53"/>
      <c r="K18" s="56"/>
    </row>
    <row r="19" spans="1:11">
      <c r="A19" s="43">
        <v>15</v>
      </c>
      <c r="B19" s="68" t="s">
        <v>415</v>
      </c>
      <c r="C19" s="68"/>
      <c r="D19" s="68" t="s">
        <v>337</v>
      </c>
      <c r="E19" s="70" t="s">
        <v>99</v>
      </c>
      <c r="F19" s="61"/>
      <c r="G19" s="69">
        <v>8</v>
      </c>
      <c r="H19" s="48"/>
      <c r="I19" s="48"/>
      <c r="J19" s="53"/>
      <c r="K19" s="56"/>
    </row>
    <row r="20" spans="1:11">
      <c r="A20" s="43">
        <v>16</v>
      </c>
      <c r="B20" s="68" t="s">
        <v>416</v>
      </c>
      <c r="C20" s="68"/>
      <c r="D20" s="68" t="s">
        <v>348</v>
      </c>
      <c r="E20" s="70" t="s">
        <v>99</v>
      </c>
      <c r="F20" s="61"/>
      <c r="G20" s="69">
        <v>65</v>
      </c>
      <c r="H20" s="48"/>
      <c r="I20" s="48"/>
      <c r="J20" s="53"/>
      <c r="K20" s="56"/>
    </row>
    <row r="21" ht="14" customHeight="1" spans="1:11">
      <c r="A21" s="43">
        <v>17</v>
      </c>
      <c r="B21" s="68" t="s">
        <v>416</v>
      </c>
      <c r="C21" s="68"/>
      <c r="D21" s="68" t="s">
        <v>358</v>
      </c>
      <c r="E21" s="70" t="s">
        <v>99</v>
      </c>
      <c r="F21" s="61"/>
      <c r="G21" s="69">
        <v>1</v>
      </c>
      <c r="H21" s="48"/>
      <c r="I21" s="48"/>
      <c r="J21" s="53"/>
      <c r="K21" s="56"/>
    </row>
    <row r="22" spans="1:11">
      <c r="A22" s="43">
        <v>18</v>
      </c>
      <c r="B22" s="68" t="s">
        <v>416</v>
      </c>
      <c r="C22" s="68"/>
      <c r="D22" s="68" t="s">
        <v>376</v>
      </c>
      <c r="E22" s="70" t="s">
        <v>99</v>
      </c>
      <c r="F22" s="61"/>
      <c r="G22" s="69">
        <v>2</v>
      </c>
      <c r="H22" s="48"/>
      <c r="I22" s="48"/>
      <c r="J22" s="53"/>
      <c r="K22" s="56"/>
    </row>
    <row r="23" spans="1:11">
      <c r="A23" s="43">
        <v>19</v>
      </c>
      <c r="B23" s="68" t="s">
        <v>416</v>
      </c>
      <c r="C23" s="68"/>
      <c r="D23" s="68" t="s">
        <v>410</v>
      </c>
      <c r="E23" s="70" t="s">
        <v>99</v>
      </c>
      <c r="F23" s="61"/>
      <c r="G23" s="69">
        <v>80</v>
      </c>
      <c r="H23" s="48"/>
      <c r="I23" s="48"/>
      <c r="J23" s="53"/>
      <c r="K23" s="56"/>
    </row>
    <row r="24" spans="1:11">
      <c r="A24" s="43">
        <v>20</v>
      </c>
      <c r="B24" s="68" t="s">
        <v>416</v>
      </c>
      <c r="C24" s="68"/>
      <c r="D24" s="68" t="s">
        <v>413</v>
      </c>
      <c r="E24" s="70" t="s">
        <v>99</v>
      </c>
      <c r="F24" s="61"/>
      <c r="G24" s="69">
        <v>73</v>
      </c>
      <c r="H24" s="48"/>
      <c r="I24" s="48"/>
      <c r="J24" s="53"/>
      <c r="K24" s="56"/>
    </row>
    <row r="25" ht="14" customHeight="1" spans="1:11">
      <c r="A25" s="43">
        <v>21</v>
      </c>
      <c r="B25" s="68" t="s">
        <v>416</v>
      </c>
      <c r="C25" s="68"/>
      <c r="D25" s="68" t="s">
        <v>417</v>
      </c>
      <c r="E25" s="70" t="s">
        <v>99</v>
      </c>
      <c r="F25" s="61"/>
      <c r="G25" s="69">
        <v>2</v>
      </c>
      <c r="H25" s="48"/>
      <c r="I25" s="48"/>
      <c r="J25" s="53"/>
      <c r="K25" s="56"/>
    </row>
    <row r="26" ht="14" customHeight="1" spans="1:11">
      <c r="A26" s="43">
        <v>22</v>
      </c>
      <c r="B26" s="68" t="s">
        <v>418</v>
      </c>
      <c r="C26" s="68"/>
      <c r="D26" s="68" t="s">
        <v>358</v>
      </c>
      <c r="E26" s="70" t="s">
        <v>99</v>
      </c>
      <c r="F26" s="61"/>
      <c r="G26" s="69">
        <v>1</v>
      </c>
      <c r="H26" s="48"/>
      <c r="I26" s="48"/>
      <c r="J26" s="53"/>
      <c r="K26" s="56"/>
    </row>
    <row r="27" ht="14" customHeight="1" spans="1:11">
      <c r="A27" s="43">
        <v>23</v>
      </c>
      <c r="B27" s="68" t="s">
        <v>418</v>
      </c>
      <c r="C27" s="68"/>
      <c r="D27" s="68" t="s">
        <v>376</v>
      </c>
      <c r="E27" s="70" t="s">
        <v>99</v>
      </c>
      <c r="F27" s="61"/>
      <c r="G27" s="69">
        <v>1</v>
      </c>
      <c r="H27" s="48"/>
      <c r="I27" s="48"/>
      <c r="J27" s="53"/>
      <c r="K27" s="56"/>
    </row>
    <row r="28" ht="14" customHeight="1" spans="1:11">
      <c r="A28" s="43">
        <v>24</v>
      </c>
      <c r="B28" s="68" t="s">
        <v>419</v>
      </c>
      <c r="C28" s="68"/>
      <c r="D28" s="68" t="s">
        <v>413</v>
      </c>
      <c r="E28" s="70" t="s">
        <v>99</v>
      </c>
      <c r="F28" s="61"/>
      <c r="G28" s="69">
        <v>3</v>
      </c>
      <c r="H28" s="48"/>
      <c r="I28" s="48"/>
      <c r="J28" s="53"/>
      <c r="K28" s="56"/>
    </row>
    <row r="29" ht="14" customHeight="1" spans="1:11">
      <c r="A29" s="43">
        <v>25</v>
      </c>
      <c r="B29" s="68" t="s">
        <v>419</v>
      </c>
      <c r="C29" s="68"/>
      <c r="D29" s="68" t="s">
        <v>410</v>
      </c>
      <c r="E29" s="70" t="s">
        <v>99</v>
      </c>
      <c r="F29" s="61"/>
      <c r="G29" s="69">
        <v>4</v>
      </c>
      <c r="H29" s="48"/>
      <c r="I29" s="48"/>
      <c r="J29" s="53"/>
      <c r="K29" s="56"/>
    </row>
    <row r="30" ht="14" customHeight="1" spans="1:11">
      <c r="A30" s="43">
        <v>26</v>
      </c>
      <c r="B30" s="68" t="s">
        <v>419</v>
      </c>
      <c r="C30" s="68"/>
      <c r="D30" s="68" t="s">
        <v>376</v>
      </c>
      <c r="E30" s="70" t="s">
        <v>99</v>
      </c>
      <c r="F30" s="61"/>
      <c r="G30" s="69">
        <v>3</v>
      </c>
      <c r="H30" s="48"/>
      <c r="I30" s="48"/>
      <c r="J30" s="53"/>
      <c r="K30" s="56"/>
    </row>
    <row r="31" ht="14" customHeight="1" spans="1:11">
      <c r="A31" s="43">
        <v>27</v>
      </c>
      <c r="B31" s="68" t="s">
        <v>419</v>
      </c>
      <c r="C31" s="68"/>
      <c r="D31" s="68" t="s">
        <v>417</v>
      </c>
      <c r="E31" s="70" t="s">
        <v>99</v>
      </c>
      <c r="F31" s="61"/>
      <c r="G31" s="69">
        <v>2</v>
      </c>
      <c r="H31" s="48"/>
      <c r="I31" s="48"/>
      <c r="J31" s="53"/>
      <c r="K31" s="56"/>
    </row>
    <row r="32" ht="14" customHeight="1" spans="1:10">
      <c r="A32" s="43">
        <v>28</v>
      </c>
      <c r="B32" s="68" t="s">
        <v>419</v>
      </c>
      <c r="C32" s="68"/>
      <c r="D32" s="68" t="s">
        <v>358</v>
      </c>
      <c r="E32" s="70" t="s">
        <v>99</v>
      </c>
      <c r="F32" s="61"/>
      <c r="G32" s="69">
        <v>4</v>
      </c>
      <c r="H32" s="53"/>
      <c r="I32" s="53"/>
      <c r="J32" s="53"/>
    </row>
    <row r="33" ht="14" customHeight="1" spans="1:10">
      <c r="A33" s="43">
        <v>29</v>
      </c>
      <c r="B33" s="68" t="s">
        <v>419</v>
      </c>
      <c r="C33" s="68"/>
      <c r="D33" s="68" t="s">
        <v>348</v>
      </c>
      <c r="E33" s="70" t="s">
        <v>99</v>
      </c>
      <c r="F33" s="61"/>
      <c r="G33" s="69">
        <v>7</v>
      </c>
      <c r="H33" s="53"/>
      <c r="I33" s="53"/>
      <c r="J33" s="53"/>
    </row>
    <row r="34" spans="1:10">
      <c r="A34" s="43">
        <v>30</v>
      </c>
      <c r="B34" s="68" t="s">
        <v>419</v>
      </c>
      <c r="C34" s="68"/>
      <c r="D34" s="68" t="s">
        <v>337</v>
      </c>
      <c r="E34" s="70" t="s">
        <v>99</v>
      </c>
      <c r="F34" s="61"/>
      <c r="G34" s="69">
        <v>1</v>
      </c>
      <c r="H34" s="53"/>
      <c r="I34" s="53"/>
      <c r="J34" s="53"/>
    </row>
    <row r="35" spans="1:10">
      <c r="A35" s="43">
        <v>31</v>
      </c>
      <c r="B35" s="68" t="s">
        <v>420</v>
      </c>
      <c r="C35" s="68"/>
      <c r="D35" s="68" t="s">
        <v>350</v>
      </c>
      <c r="E35" s="70" t="s">
        <v>99</v>
      </c>
      <c r="F35" s="61"/>
      <c r="G35" s="69">
        <v>2</v>
      </c>
      <c r="H35" s="53"/>
      <c r="I35" s="53"/>
      <c r="J35" s="53"/>
    </row>
    <row r="36" spans="1:10">
      <c r="A36" s="43">
        <v>32</v>
      </c>
      <c r="B36" s="68" t="s">
        <v>421</v>
      </c>
      <c r="C36" s="68"/>
      <c r="D36" s="68" t="s">
        <v>349</v>
      </c>
      <c r="E36" s="70" t="s">
        <v>99</v>
      </c>
      <c r="F36" s="61"/>
      <c r="G36" s="69">
        <v>2</v>
      </c>
      <c r="H36" s="53"/>
      <c r="I36" s="53"/>
      <c r="J36" s="53"/>
    </row>
    <row r="37" spans="1:10">
      <c r="A37" s="43">
        <v>33</v>
      </c>
      <c r="B37" s="68" t="s">
        <v>421</v>
      </c>
      <c r="C37" s="68"/>
      <c r="D37" s="68" t="s">
        <v>382</v>
      </c>
      <c r="E37" s="70" t="s">
        <v>99</v>
      </c>
      <c r="F37" s="61"/>
      <c r="G37" s="69">
        <v>1</v>
      </c>
      <c r="H37" s="53"/>
      <c r="I37" s="53"/>
      <c r="J37" s="53"/>
    </row>
    <row r="38" spans="1:10">
      <c r="A38" s="43">
        <v>34</v>
      </c>
      <c r="B38" s="68" t="s">
        <v>421</v>
      </c>
      <c r="C38" s="68"/>
      <c r="D38" s="68" t="s">
        <v>353</v>
      </c>
      <c r="E38" s="70" t="s">
        <v>99</v>
      </c>
      <c r="F38" s="61"/>
      <c r="G38" s="69">
        <v>2</v>
      </c>
      <c r="H38" s="53"/>
      <c r="I38" s="53"/>
      <c r="J38" s="53"/>
    </row>
    <row r="39" spans="1:10">
      <c r="A39" s="43">
        <v>35</v>
      </c>
      <c r="B39" s="68" t="s">
        <v>422</v>
      </c>
      <c r="C39" s="68"/>
      <c r="D39" s="68" t="s">
        <v>382</v>
      </c>
      <c r="E39" s="70" t="s">
        <v>99</v>
      </c>
      <c r="F39" s="61"/>
      <c r="G39" s="69">
        <v>1</v>
      </c>
      <c r="H39" s="53"/>
      <c r="I39" s="53"/>
      <c r="J39" s="53"/>
    </row>
    <row r="40" spans="1:10">
      <c r="A40" s="43">
        <v>36</v>
      </c>
      <c r="B40" s="68" t="s">
        <v>423</v>
      </c>
      <c r="C40" s="68"/>
      <c r="D40" s="68" t="s">
        <v>337</v>
      </c>
      <c r="E40" s="70" t="s">
        <v>99</v>
      </c>
      <c r="F40" s="61"/>
      <c r="G40" s="69">
        <v>1</v>
      </c>
      <c r="H40" s="53"/>
      <c r="I40" s="53"/>
      <c r="J40" s="53"/>
    </row>
    <row r="41" spans="1:10">
      <c r="A41" s="43">
        <v>37</v>
      </c>
      <c r="B41" s="68" t="s">
        <v>424</v>
      </c>
      <c r="C41" s="68"/>
      <c r="D41" s="68" t="s">
        <v>348</v>
      </c>
      <c r="E41" s="70" t="s">
        <v>99</v>
      </c>
      <c r="F41" s="61"/>
      <c r="G41" s="69">
        <v>1</v>
      </c>
      <c r="H41" s="53"/>
      <c r="I41" s="53"/>
      <c r="J41" s="53"/>
    </row>
    <row r="42" spans="1:10">
      <c r="A42" s="43">
        <v>38</v>
      </c>
      <c r="B42" s="68" t="s">
        <v>412</v>
      </c>
      <c r="C42" s="68"/>
      <c r="D42" s="68" t="s">
        <v>337</v>
      </c>
      <c r="E42" s="70" t="s">
        <v>99</v>
      </c>
      <c r="F42" s="61"/>
      <c r="G42" s="69">
        <v>1</v>
      </c>
      <c r="H42" s="53"/>
      <c r="I42" s="53"/>
      <c r="J42" s="53"/>
    </row>
    <row r="43" spans="1:10">
      <c r="A43" s="43">
        <v>39</v>
      </c>
      <c r="B43" s="68" t="s">
        <v>414</v>
      </c>
      <c r="C43" s="68"/>
      <c r="D43" s="68" t="s">
        <v>337</v>
      </c>
      <c r="E43" s="70" t="s">
        <v>99</v>
      </c>
      <c r="F43" s="61"/>
      <c r="G43" s="69">
        <v>1</v>
      </c>
      <c r="H43" s="53"/>
      <c r="I43" s="53"/>
      <c r="J43" s="53"/>
    </row>
    <row r="44" spans="1:10">
      <c r="A44" s="43">
        <v>40</v>
      </c>
      <c r="B44" s="68" t="s">
        <v>425</v>
      </c>
      <c r="C44" s="68"/>
      <c r="D44" s="68" t="s">
        <v>214</v>
      </c>
      <c r="E44" s="70" t="s">
        <v>99</v>
      </c>
      <c r="F44" s="61"/>
      <c r="G44" s="69">
        <v>184</v>
      </c>
      <c r="H44" s="53"/>
      <c r="I44" s="53"/>
      <c r="J44" s="53"/>
    </row>
    <row r="45" spans="1:10">
      <c r="A45" s="43">
        <v>41</v>
      </c>
      <c r="B45" s="68" t="s">
        <v>426</v>
      </c>
      <c r="C45" s="68"/>
      <c r="D45" s="68" t="s">
        <v>214</v>
      </c>
      <c r="E45" s="70" t="s">
        <v>99</v>
      </c>
      <c r="F45" s="61"/>
      <c r="G45" s="69">
        <v>4</v>
      </c>
      <c r="H45" s="53"/>
      <c r="I45" s="53"/>
      <c r="J45" s="53"/>
    </row>
    <row r="46" spans="1:10">
      <c r="A46" s="43">
        <v>42</v>
      </c>
      <c r="B46" s="68" t="s">
        <v>427</v>
      </c>
      <c r="C46" s="68"/>
      <c r="D46" s="68" t="s">
        <v>337</v>
      </c>
      <c r="E46" s="70" t="s">
        <v>99</v>
      </c>
      <c r="F46" s="61"/>
      <c r="G46" s="69">
        <v>1</v>
      </c>
      <c r="H46" s="53"/>
      <c r="I46" s="53"/>
      <c r="J46" s="53"/>
    </row>
    <row r="47" spans="1:10">
      <c r="A47" s="43">
        <v>43</v>
      </c>
      <c r="B47" s="68" t="s">
        <v>428</v>
      </c>
      <c r="C47" s="68"/>
      <c r="D47" s="68" t="s">
        <v>349</v>
      </c>
      <c r="E47" s="70" t="s">
        <v>99</v>
      </c>
      <c r="F47" s="61"/>
      <c r="G47" s="69">
        <v>1</v>
      </c>
      <c r="H47" s="53"/>
      <c r="I47" s="53"/>
      <c r="J47" s="53"/>
    </row>
    <row r="48" spans="1:10">
      <c r="A48" s="43">
        <v>44</v>
      </c>
      <c r="B48" s="68" t="s">
        <v>429</v>
      </c>
      <c r="C48" s="68"/>
      <c r="D48" s="68" t="s">
        <v>351</v>
      </c>
      <c r="E48" s="70" t="s">
        <v>99</v>
      </c>
      <c r="F48" s="61"/>
      <c r="G48" s="69">
        <v>1</v>
      </c>
      <c r="H48" s="53"/>
      <c r="I48" s="53"/>
      <c r="J48" s="53"/>
    </row>
    <row r="49" spans="1:10">
      <c r="A49" s="43">
        <v>45</v>
      </c>
      <c r="B49" s="68" t="s">
        <v>429</v>
      </c>
      <c r="C49" s="68"/>
      <c r="D49" s="68" t="s">
        <v>350</v>
      </c>
      <c r="E49" s="70" t="s">
        <v>99</v>
      </c>
      <c r="F49" s="61"/>
      <c r="G49" s="69">
        <v>4</v>
      </c>
      <c r="H49" s="53"/>
      <c r="I49" s="53"/>
      <c r="J49" s="53"/>
    </row>
    <row r="50" spans="1:10">
      <c r="A50" s="43">
        <v>46</v>
      </c>
      <c r="B50" s="68" t="s">
        <v>430</v>
      </c>
      <c r="C50" s="68"/>
      <c r="D50" s="68" t="s">
        <v>349</v>
      </c>
      <c r="E50" s="70" t="s">
        <v>99</v>
      </c>
      <c r="F50" s="61"/>
      <c r="G50" s="69">
        <v>4</v>
      </c>
      <c r="H50" s="53"/>
      <c r="I50" s="53"/>
      <c r="J50" s="53"/>
    </row>
    <row r="51" spans="1:10">
      <c r="A51" s="43">
        <v>47</v>
      </c>
      <c r="B51" s="68" t="s">
        <v>430</v>
      </c>
      <c r="C51" s="68"/>
      <c r="D51" s="68" t="s">
        <v>353</v>
      </c>
      <c r="E51" s="70" t="s">
        <v>99</v>
      </c>
      <c r="F51" s="61"/>
      <c r="G51" s="69">
        <v>1</v>
      </c>
      <c r="H51" s="53"/>
      <c r="I51" s="53"/>
      <c r="J51" s="53"/>
    </row>
    <row r="52" spans="1:10">
      <c r="A52" s="43">
        <v>48</v>
      </c>
      <c r="B52" s="68" t="s">
        <v>431</v>
      </c>
      <c r="C52" s="68"/>
      <c r="D52" s="68" t="s">
        <v>214</v>
      </c>
      <c r="E52" s="70" t="s">
        <v>99</v>
      </c>
      <c r="F52" s="61"/>
      <c r="G52" s="69">
        <v>1</v>
      </c>
      <c r="H52" s="53"/>
      <c r="I52" s="53"/>
      <c r="J52" s="53"/>
    </row>
    <row r="53" spans="1:10">
      <c r="A53" s="43">
        <v>49</v>
      </c>
      <c r="B53" s="68" t="s">
        <v>432</v>
      </c>
      <c r="C53" s="68"/>
      <c r="D53" s="68" t="s">
        <v>348</v>
      </c>
      <c r="E53" s="70" t="s">
        <v>99</v>
      </c>
      <c r="F53" s="61"/>
      <c r="G53" s="69">
        <v>1</v>
      </c>
      <c r="H53" s="53"/>
      <c r="I53" s="53"/>
      <c r="J53" s="53"/>
    </row>
    <row r="54" spans="1:10">
      <c r="A54" s="43">
        <v>50</v>
      </c>
      <c r="B54" s="68" t="s">
        <v>433</v>
      </c>
      <c r="C54" s="68"/>
      <c r="D54" s="68" t="s">
        <v>337</v>
      </c>
      <c r="E54" s="70" t="s">
        <v>99</v>
      </c>
      <c r="F54" s="61"/>
      <c r="G54" s="69">
        <v>2</v>
      </c>
      <c r="H54" s="53"/>
      <c r="I54" s="53"/>
      <c r="J54" s="53"/>
    </row>
    <row r="55" spans="1:10">
      <c r="A55" s="43">
        <v>51</v>
      </c>
      <c r="B55" s="68" t="s">
        <v>429</v>
      </c>
      <c r="C55" s="68"/>
      <c r="D55" s="68" t="s">
        <v>337</v>
      </c>
      <c r="E55" s="70" t="s">
        <v>99</v>
      </c>
      <c r="F55" s="61"/>
      <c r="G55" s="69">
        <v>1</v>
      </c>
      <c r="H55" s="53"/>
      <c r="I55" s="53"/>
      <c r="J55" s="53"/>
    </row>
    <row r="56" spans="1:10">
      <c r="A56" s="43">
        <v>52</v>
      </c>
      <c r="B56" s="68" t="s">
        <v>434</v>
      </c>
      <c r="C56" s="68"/>
      <c r="D56" s="68" t="s">
        <v>417</v>
      </c>
      <c r="E56" s="70" t="s">
        <v>99</v>
      </c>
      <c r="F56" s="61"/>
      <c r="G56" s="69">
        <v>2</v>
      </c>
      <c r="H56" s="53"/>
      <c r="I56" s="53"/>
      <c r="J56" s="53"/>
    </row>
    <row r="57" spans="1:10">
      <c r="A57" s="43">
        <v>53</v>
      </c>
      <c r="B57" s="68" t="s">
        <v>434</v>
      </c>
      <c r="C57" s="68"/>
      <c r="D57" s="68" t="s">
        <v>376</v>
      </c>
      <c r="E57" s="70" t="s">
        <v>99</v>
      </c>
      <c r="F57" s="61"/>
      <c r="G57" s="69">
        <v>3</v>
      </c>
      <c r="H57" s="53"/>
      <c r="I57" s="53"/>
      <c r="J57" s="53"/>
    </row>
    <row r="58" spans="1:10">
      <c r="A58" s="43">
        <v>54</v>
      </c>
      <c r="B58" s="68" t="s">
        <v>434</v>
      </c>
      <c r="C58" s="68"/>
      <c r="D58" s="68" t="s">
        <v>349</v>
      </c>
      <c r="E58" s="70" t="s">
        <v>99</v>
      </c>
      <c r="F58" s="61"/>
      <c r="G58" s="69">
        <v>1</v>
      </c>
      <c r="H58" s="53"/>
      <c r="I58" s="53"/>
      <c r="J58" s="53"/>
    </row>
    <row r="59" spans="1:10">
      <c r="A59" s="43">
        <v>55</v>
      </c>
      <c r="B59" s="68" t="s">
        <v>434</v>
      </c>
      <c r="C59" s="68"/>
      <c r="D59" s="68" t="s">
        <v>410</v>
      </c>
      <c r="E59" s="70" t="s">
        <v>99</v>
      </c>
      <c r="F59" s="61"/>
      <c r="G59" s="69">
        <v>4</v>
      </c>
      <c r="H59" s="53"/>
      <c r="I59" s="53"/>
      <c r="J59" s="53"/>
    </row>
    <row r="60" spans="1:10">
      <c r="A60" s="43">
        <v>56</v>
      </c>
      <c r="B60" s="68" t="s">
        <v>434</v>
      </c>
      <c r="C60" s="68"/>
      <c r="D60" s="68" t="s">
        <v>348</v>
      </c>
      <c r="E60" s="70" t="s">
        <v>99</v>
      </c>
      <c r="F60" s="61"/>
      <c r="G60" s="69">
        <v>7</v>
      </c>
      <c r="H60" s="53"/>
      <c r="I60" s="53"/>
      <c r="J60" s="53"/>
    </row>
    <row r="61" spans="1:10">
      <c r="A61" s="43">
        <v>57</v>
      </c>
      <c r="B61" s="68" t="s">
        <v>434</v>
      </c>
      <c r="C61" s="68"/>
      <c r="D61" s="68" t="s">
        <v>337</v>
      </c>
      <c r="E61" s="70" t="s">
        <v>99</v>
      </c>
      <c r="F61" s="61"/>
      <c r="G61" s="69">
        <v>1</v>
      </c>
      <c r="H61" s="53"/>
      <c r="I61" s="53"/>
      <c r="J61" s="53"/>
    </row>
    <row r="62" spans="1:10">
      <c r="A62" s="43">
        <v>58</v>
      </c>
      <c r="B62" s="68" t="s">
        <v>434</v>
      </c>
      <c r="C62" s="68"/>
      <c r="D62" s="68" t="s">
        <v>358</v>
      </c>
      <c r="E62" s="70" t="s">
        <v>99</v>
      </c>
      <c r="F62" s="61"/>
      <c r="G62" s="69">
        <v>5</v>
      </c>
      <c r="H62" s="53"/>
      <c r="I62" s="53"/>
      <c r="J62" s="53"/>
    </row>
    <row r="63" spans="1:10">
      <c r="A63" s="43">
        <v>59</v>
      </c>
      <c r="B63" s="68" t="s">
        <v>434</v>
      </c>
      <c r="C63" s="68"/>
      <c r="D63" s="68" t="s">
        <v>413</v>
      </c>
      <c r="E63" s="70" t="s">
        <v>99</v>
      </c>
      <c r="F63" s="61"/>
      <c r="G63" s="69">
        <v>3</v>
      </c>
      <c r="H63" s="53"/>
      <c r="I63" s="53"/>
      <c r="J63" s="53"/>
    </row>
    <row r="64" spans="1:10">
      <c r="A64" s="43">
        <v>60</v>
      </c>
      <c r="B64" s="68" t="s">
        <v>435</v>
      </c>
      <c r="C64" s="68"/>
      <c r="D64" s="68" t="s">
        <v>353</v>
      </c>
      <c r="E64" s="70" t="s">
        <v>99</v>
      </c>
      <c r="F64" s="61"/>
      <c r="G64" s="69">
        <v>1</v>
      </c>
      <c r="H64" s="53"/>
      <c r="I64" s="53"/>
      <c r="J64" s="53"/>
    </row>
    <row r="65" spans="1:10">
      <c r="A65" s="43">
        <v>61</v>
      </c>
      <c r="B65" s="68" t="s">
        <v>436</v>
      </c>
      <c r="C65" s="68"/>
      <c r="D65" s="68" t="s">
        <v>358</v>
      </c>
      <c r="E65" s="70" t="s">
        <v>99</v>
      </c>
      <c r="F65" s="61"/>
      <c r="G65" s="69">
        <v>1</v>
      </c>
      <c r="H65" s="53"/>
      <c r="I65" s="53"/>
      <c r="J65" s="53"/>
    </row>
    <row r="66" spans="1:10">
      <c r="A66" s="43">
        <v>62</v>
      </c>
      <c r="B66" s="68" t="s">
        <v>437</v>
      </c>
      <c r="C66" s="68"/>
      <c r="D66" s="68" t="s">
        <v>438</v>
      </c>
      <c r="E66" s="70" t="s">
        <v>99</v>
      </c>
      <c r="F66" s="61"/>
      <c r="G66" s="69">
        <v>3</v>
      </c>
      <c r="H66" s="53"/>
      <c r="I66" s="53"/>
      <c r="J66" s="53"/>
    </row>
    <row r="67" spans="1:10">
      <c r="A67" s="43">
        <v>63</v>
      </c>
      <c r="B67" s="68" t="s">
        <v>439</v>
      </c>
      <c r="C67" s="68"/>
      <c r="D67" s="68" t="s">
        <v>413</v>
      </c>
      <c r="E67" s="70" t="s">
        <v>265</v>
      </c>
      <c r="F67" s="61"/>
      <c r="G67" s="69">
        <v>2</v>
      </c>
      <c r="H67" s="53"/>
      <c r="I67" s="53"/>
      <c r="J67" s="53"/>
    </row>
    <row r="68" spans="1:10">
      <c r="A68" s="43">
        <v>64</v>
      </c>
      <c r="B68" s="68" t="s">
        <v>440</v>
      </c>
      <c r="C68" s="68"/>
      <c r="D68" s="68" t="s">
        <v>441</v>
      </c>
      <c r="E68" s="70" t="s">
        <v>442</v>
      </c>
      <c r="F68" s="61"/>
      <c r="G68" s="69">
        <v>1</v>
      </c>
      <c r="H68" s="53"/>
      <c r="I68" s="53"/>
      <c r="J68" s="53"/>
    </row>
    <row r="69" spans="1:10">
      <c r="A69" s="43">
        <v>65</v>
      </c>
      <c r="B69" s="68" t="s">
        <v>443</v>
      </c>
      <c r="C69" s="68"/>
      <c r="D69" s="68" t="s">
        <v>358</v>
      </c>
      <c r="E69" s="70" t="s">
        <v>162</v>
      </c>
      <c r="F69" s="61"/>
      <c r="G69" s="69">
        <v>1</v>
      </c>
      <c r="H69" s="53"/>
      <c r="I69" s="53"/>
      <c r="J69" s="53"/>
    </row>
    <row r="70" spans="1:10">
      <c r="A70" s="43">
        <v>66</v>
      </c>
      <c r="B70" s="68" t="s">
        <v>444</v>
      </c>
      <c r="C70" s="68"/>
      <c r="D70" s="68" t="s">
        <v>349</v>
      </c>
      <c r="E70" s="70" t="s">
        <v>290</v>
      </c>
      <c r="F70" s="61"/>
      <c r="G70" s="69">
        <v>16</v>
      </c>
      <c r="H70" s="53"/>
      <c r="I70" s="53"/>
      <c r="J70" s="53"/>
    </row>
    <row r="71" spans="1:10">
      <c r="A71" s="43">
        <v>67</v>
      </c>
      <c r="B71" s="68" t="s">
        <v>444</v>
      </c>
      <c r="C71" s="68"/>
      <c r="D71" s="68" t="s">
        <v>350</v>
      </c>
      <c r="E71" s="70" t="s">
        <v>290</v>
      </c>
      <c r="F71" s="61"/>
      <c r="G71" s="69">
        <v>8</v>
      </c>
      <c r="H71" s="53"/>
      <c r="I71" s="53"/>
      <c r="J71" s="53"/>
    </row>
    <row r="72" spans="1:10">
      <c r="A72" s="43">
        <v>68</v>
      </c>
      <c r="B72" s="68" t="s">
        <v>444</v>
      </c>
      <c r="C72" s="68"/>
      <c r="D72" s="68" t="s">
        <v>353</v>
      </c>
      <c r="E72" s="70" t="s">
        <v>290</v>
      </c>
      <c r="F72" s="61"/>
      <c r="G72" s="69">
        <v>10</v>
      </c>
      <c r="H72" s="53"/>
      <c r="I72" s="53"/>
      <c r="J72" s="53"/>
    </row>
    <row r="73" spans="1:10">
      <c r="A73" s="43">
        <v>69</v>
      </c>
      <c r="B73" s="68" t="s">
        <v>444</v>
      </c>
      <c r="C73" s="68"/>
      <c r="D73" s="68" t="s">
        <v>382</v>
      </c>
      <c r="E73" s="70" t="s">
        <v>290</v>
      </c>
      <c r="F73" s="61"/>
      <c r="G73" s="69">
        <v>6</v>
      </c>
      <c r="H73" s="53"/>
      <c r="I73" s="53"/>
      <c r="J73" s="53"/>
    </row>
    <row r="74" spans="1:10">
      <c r="A74" s="43">
        <v>70</v>
      </c>
      <c r="B74" s="68" t="s">
        <v>445</v>
      </c>
      <c r="C74" s="68"/>
      <c r="D74" s="68" t="s">
        <v>376</v>
      </c>
      <c r="E74" s="70" t="s">
        <v>290</v>
      </c>
      <c r="F74" s="61"/>
      <c r="G74" s="69">
        <v>4</v>
      </c>
      <c r="H74" s="53"/>
      <c r="I74" s="53"/>
      <c r="J74" s="53"/>
    </row>
    <row r="75" spans="1:10">
      <c r="A75" s="43">
        <v>71</v>
      </c>
      <c r="B75" s="68" t="s">
        <v>446</v>
      </c>
      <c r="C75" s="68"/>
      <c r="D75" s="68" t="s">
        <v>337</v>
      </c>
      <c r="E75" s="70" t="s">
        <v>99</v>
      </c>
      <c r="F75" s="61"/>
      <c r="G75" s="69">
        <v>1</v>
      </c>
      <c r="H75" s="53"/>
      <c r="I75" s="53"/>
      <c r="J75" s="53"/>
    </row>
    <row r="76" spans="1:10">
      <c r="A76" s="43">
        <v>72</v>
      </c>
      <c r="B76" s="68" t="s">
        <v>446</v>
      </c>
      <c r="C76" s="68"/>
      <c r="D76" s="68" t="s">
        <v>358</v>
      </c>
      <c r="E76" s="70" t="s">
        <v>99</v>
      </c>
      <c r="F76" s="61"/>
      <c r="G76" s="69">
        <v>4</v>
      </c>
      <c r="H76" s="53"/>
      <c r="I76" s="53"/>
      <c r="J76" s="53"/>
    </row>
    <row r="77" spans="1:10">
      <c r="A77" s="43">
        <v>73</v>
      </c>
      <c r="B77" s="68" t="s">
        <v>446</v>
      </c>
      <c r="C77" s="68"/>
      <c r="D77" s="68" t="s">
        <v>417</v>
      </c>
      <c r="E77" s="70" t="s">
        <v>99</v>
      </c>
      <c r="F77" s="61"/>
      <c r="G77" s="69">
        <v>2</v>
      </c>
      <c r="H77" s="53"/>
      <c r="I77" s="53"/>
      <c r="J77" s="53"/>
    </row>
    <row r="78" spans="1:10">
      <c r="A78" s="43">
        <v>74</v>
      </c>
      <c r="B78" s="68" t="s">
        <v>446</v>
      </c>
      <c r="C78" s="68"/>
      <c r="D78" s="68" t="s">
        <v>348</v>
      </c>
      <c r="E78" s="70" t="s">
        <v>99</v>
      </c>
      <c r="F78" s="61"/>
      <c r="G78" s="69">
        <v>5</v>
      </c>
      <c r="H78" s="53"/>
      <c r="I78" s="53"/>
      <c r="J78" s="53"/>
    </row>
    <row r="79" spans="1:10">
      <c r="A79" s="43">
        <v>75</v>
      </c>
      <c r="B79" s="68" t="s">
        <v>446</v>
      </c>
      <c r="C79" s="68"/>
      <c r="D79" s="68" t="s">
        <v>410</v>
      </c>
      <c r="E79" s="70" t="s">
        <v>99</v>
      </c>
      <c r="F79" s="61"/>
      <c r="G79" s="69">
        <v>4</v>
      </c>
      <c r="H79" s="53"/>
      <c r="I79" s="53"/>
      <c r="J79" s="53"/>
    </row>
    <row r="80" spans="1:10">
      <c r="A80" s="43">
        <v>76</v>
      </c>
      <c r="B80" s="68" t="s">
        <v>446</v>
      </c>
      <c r="C80" s="68"/>
      <c r="D80" s="68" t="s">
        <v>413</v>
      </c>
      <c r="E80" s="70" t="s">
        <v>99</v>
      </c>
      <c r="F80" s="61"/>
      <c r="G80" s="69">
        <v>2</v>
      </c>
      <c r="H80" s="53"/>
      <c r="I80" s="53"/>
      <c r="J80" s="53"/>
    </row>
    <row r="81" spans="1:10">
      <c r="A81" s="43">
        <v>77</v>
      </c>
      <c r="B81" s="68" t="s">
        <v>446</v>
      </c>
      <c r="C81" s="68"/>
      <c r="D81" s="68" t="s">
        <v>376</v>
      </c>
      <c r="E81" s="70" t="s">
        <v>99</v>
      </c>
      <c r="F81" s="61"/>
      <c r="G81" s="69">
        <v>3</v>
      </c>
      <c r="H81" s="53"/>
      <c r="I81" s="53"/>
      <c r="J81" s="53"/>
    </row>
    <row r="82" spans="1:10">
      <c r="A82" s="43">
        <v>78</v>
      </c>
      <c r="B82" s="68" t="s">
        <v>446</v>
      </c>
      <c r="C82" s="68"/>
      <c r="D82" s="68" t="s">
        <v>337</v>
      </c>
      <c r="E82" s="70" t="s">
        <v>99</v>
      </c>
      <c r="F82" s="61"/>
      <c r="G82" s="69">
        <v>3</v>
      </c>
      <c r="H82" s="53"/>
      <c r="I82" s="53"/>
      <c r="J82" s="53"/>
    </row>
    <row r="83" spans="1:10">
      <c r="A83" s="43">
        <v>79</v>
      </c>
      <c r="B83" s="68" t="s">
        <v>447</v>
      </c>
      <c r="C83" s="68"/>
      <c r="D83" s="68" t="s">
        <v>350</v>
      </c>
      <c r="E83" s="70" t="s">
        <v>99</v>
      </c>
      <c r="F83" s="61"/>
      <c r="G83" s="69">
        <v>1</v>
      </c>
      <c r="H83" s="53"/>
      <c r="I83" s="53"/>
      <c r="J83" s="53"/>
    </row>
    <row r="84" spans="1:10">
      <c r="A84" s="43">
        <v>80</v>
      </c>
      <c r="B84" s="68" t="s">
        <v>448</v>
      </c>
      <c r="C84" s="68"/>
      <c r="D84" s="68" t="s">
        <v>349</v>
      </c>
      <c r="E84" s="70" t="s">
        <v>449</v>
      </c>
      <c r="F84" s="61"/>
      <c r="G84" s="69">
        <v>5</v>
      </c>
      <c r="H84" s="53"/>
      <c r="I84" s="53"/>
      <c r="J84" s="53"/>
    </row>
    <row r="85" spans="1:10">
      <c r="A85" s="43">
        <v>81</v>
      </c>
      <c r="B85" s="68" t="s">
        <v>450</v>
      </c>
      <c r="C85" s="68"/>
      <c r="D85" s="68" t="s">
        <v>350</v>
      </c>
      <c r="E85" s="70" t="s">
        <v>290</v>
      </c>
      <c r="F85" s="61"/>
      <c r="G85" s="69">
        <v>2</v>
      </c>
      <c r="H85" s="53"/>
      <c r="I85" s="53"/>
      <c r="J85" s="53"/>
    </row>
  </sheetData>
  <mergeCells count="85">
    <mergeCell ref="A1:J1"/>
    <mergeCell ref="A2:J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s>
  <conditionalFormatting sqref="H5:H31">
    <cfRule type="expression" priority="1" stopIfTrue="1">
      <formula>(ROW()=CELL("row"))+(COLUMN()=CELL("col"))</formula>
    </cfRule>
  </conditionalFormatting>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view="pageBreakPreview" zoomScaleNormal="100" workbookViewId="0">
      <selection activeCell="F18" sqref="F5:F18"/>
    </sheetView>
  </sheetViews>
  <sheetFormatPr defaultColWidth="8.83333333333333" defaultRowHeight="14.25"/>
  <cols>
    <col min="1" max="1" width="5.66666666666667" customWidth="1"/>
    <col min="2" max="2" width="20.3333333333333" customWidth="1"/>
    <col min="3" max="3" width="9.625" customWidth="1"/>
    <col min="4" max="4" width="19.8333333333333" customWidth="1"/>
    <col min="5" max="6" width="6.66666666666667" customWidth="1"/>
    <col min="7" max="7" width="7.83333333333333" customWidth="1"/>
    <col min="8" max="9" width="14.5833333333333" customWidth="1"/>
    <col min="10" max="10" width="14.5" customWidth="1"/>
    <col min="11" max="11" width="11.2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ht="14" customHeight="1" spans="1:10">
      <c r="A2" s="37" t="s">
        <v>1</v>
      </c>
      <c r="B2" s="37"/>
      <c r="C2" s="37"/>
      <c r="D2" s="37"/>
      <c r="E2" s="37"/>
      <c r="F2" s="37"/>
      <c r="G2" s="37"/>
      <c r="H2" s="37"/>
      <c r="I2" s="37"/>
      <c r="J2" s="37"/>
    </row>
    <row r="3" spans="1:10">
      <c r="A3" s="38" t="s">
        <v>2</v>
      </c>
      <c r="B3" s="38" t="s">
        <v>3</v>
      </c>
      <c r="C3" s="38"/>
      <c r="D3" s="38" t="s">
        <v>4</v>
      </c>
      <c r="E3" s="38" t="s">
        <v>5</v>
      </c>
      <c r="F3" s="38" t="s">
        <v>6</v>
      </c>
      <c r="G3" s="38" t="s">
        <v>7</v>
      </c>
      <c r="H3" s="39" t="s">
        <v>8</v>
      </c>
      <c r="I3" s="39" t="s">
        <v>9</v>
      </c>
      <c r="J3" s="38" t="s">
        <v>10</v>
      </c>
    </row>
    <row r="4" spans="1:11">
      <c r="A4" s="43" t="s">
        <v>451</v>
      </c>
      <c r="B4" s="43" t="s">
        <v>452</v>
      </c>
      <c r="C4" s="43"/>
      <c r="D4" s="68"/>
      <c r="E4" s="43"/>
      <c r="F4" s="61"/>
      <c r="G4" s="69"/>
      <c r="H4" s="40"/>
      <c r="I4" s="40"/>
      <c r="J4" s="67"/>
      <c r="K4" s="54"/>
    </row>
    <row r="5" ht="14" customHeight="1" spans="1:11">
      <c r="A5" s="43">
        <v>1</v>
      </c>
      <c r="B5" s="37" t="s">
        <v>453</v>
      </c>
      <c r="C5" s="37"/>
      <c r="D5" s="37" t="s">
        <v>454</v>
      </c>
      <c r="E5" s="65" t="s">
        <v>162</v>
      </c>
      <c r="F5" s="61"/>
      <c r="G5" s="66">
        <v>1</v>
      </c>
      <c r="H5" s="48"/>
      <c r="I5" s="48"/>
      <c r="J5" s="55"/>
      <c r="K5" s="56"/>
    </row>
    <row r="6" ht="14" customHeight="1" spans="1:11">
      <c r="A6" s="43">
        <v>2</v>
      </c>
      <c r="B6" s="37" t="s">
        <v>455</v>
      </c>
      <c r="C6" s="37"/>
      <c r="D6" s="37" t="s">
        <v>456</v>
      </c>
      <c r="E6" s="65" t="s">
        <v>457</v>
      </c>
      <c r="F6" s="61"/>
      <c r="G6" s="66">
        <v>1</v>
      </c>
      <c r="H6" s="48"/>
      <c r="I6" s="48"/>
      <c r="J6" s="53"/>
      <c r="K6" s="56"/>
    </row>
    <row r="7" ht="14" customHeight="1" spans="1:11">
      <c r="A7" s="43">
        <v>3</v>
      </c>
      <c r="B7" s="37" t="s">
        <v>458</v>
      </c>
      <c r="C7" s="37"/>
      <c r="D7" s="37" t="s">
        <v>459</v>
      </c>
      <c r="E7" s="65" t="s">
        <v>457</v>
      </c>
      <c r="F7" s="61"/>
      <c r="G7" s="66">
        <v>2</v>
      </c>
      <c r="H7" s="48"/>
      <c r="I7" s="48"/>
      <c r="J7" s="53"/>
      <c r="K7" s="56"/>
    </row>
    <row r="8" ht="14" customHeight="1" spans="1:11">
      <c r="A8" s="43">
        <v>4</v>
      </c>
      <c r="B8" s="37" t="s">
        <v>460</v>
      </c>
      <c r="C8" s="37"/>
      <c r="D8" s="37" t="s">
        <v>461</v>
      </c>
      <c r="E8" s="65" t="s">
        <v>457</v>
      </c>
      <c r="F8" s="61"/>
      <c r="G8" s="66">
        <v>2</v>
      </c>
      <c r="H8" s="48"/>
      <c r="I8" s="48"/>
      <c r="J8" s="53"/>
      <c r="K8" s="56"/>
    </row>
    <row r="9" ht="14" customHeight="1" spans="1:11">
      <c r="A9" s="43">
        <v>5</v>
      </c>
      <c r="B9" s="37" t="s">
        <v>462</v>
      </c>
      <c r="C9" s="37"/>
      <c r="D9" s="37" t="s">
        <v>463</v>
      </c>
      <c r="E9" s="65" t="s">
        <v>15</v>
      </c>
      <c r="F9" s="61"/>
      <c r="G9" s="66">
        <v>2</v>
      </c>
      <c r="H9" s="48"/>
      <c r="I9" s="48"/>
      <c r="J9" s="53"/>
      <c r="K9" s="56"/>
    </row>
    <row r="10" ht="14" customHeight="1" spans="1:11">
      <c r="A10" s="43">
        <v>6</v>
      </c>
      <c r="B10" s="37" t="s">
        <v>464</v>
      </c>
      <c r="C10" s="37"/>
      <c r="D10" s="37" t="s">
        <v>465</v>
      </c>
      <c r="E10" s="65" t="s">
        <v>15</v>
      </c>
      <c r="F10" s="61"/>
      <c r="G10" s="66">
        <v>2</v>
      </c>
      <c r="H10" s="48"/>
      <c r="I10" s="48"/>
      <c r="J10" s="53"/>
      <c r="K10" s="56"/>
    </row>
    <row r="11" ht="14" customHeight="1" spans="1:11">
      <c r="A11" s="43">
        <v>7</v>
      </c>
      <c r="B11" s="37" t="s">
        <v>466</v>
      </c>
      <c r="C11" s="37"/>
      <c r="D11" s="37" t="s">
        <v>467</v>
      </c>
      <c r="E11" s="65" t="s">
        <v>15</v>
      </c>
      <c r="F11" s="61"/>
      <c r="G11" s="66">
        <v>2</v>
      </c>
      <c r="H11" s="48"/>
      <c r="I11" s="48"/>
      <c r="J11" s="53"/>
      <c r="K11" s="56"/>
    </row>
    <row r="12" ht="14" customHeight="1" spans="1:11">
      <c r="A12" s="43">
        <v>8</v>
      </c>
      <c r="B12" s="37" t="s">
        <v>468</v>
      </c>
      <c r="C12" s="37"/>
      <c r="D12" s="37" t="s">
        <v>469</v>
      </c>
      <c r="E12" s="65" t="s">
        <v>457</v>
      </c>
      <c r="F12" s="61"/>
      <c r="G12" s="66">
        <v>1</v>
      </c>
      <c r="H12" s="48"/>
      <c r="I12" s="48"/>
      <c r="J12" s="53"/>
      <c r="K12" s="56"/>
    </row>
    <row r="13" ht="14" customHeight="1" spans="1:11">
      <c r="A13" s="43">
        <v>9</v>
      </c>
      <c r="B13" s="37" t="s">
        <v>470</v>
      </c>
      <c r="C13" s="37"/>
      <c r="D13" s="37" t="s">
        <v>471</v>
      </c>
      <c r="E13" s="65" t="s">
        <v>15</v>
      </c>
      <c r="F13" s="61"/>
      <c r="G13" s="66">
        <v>1</v>
      </c>
      <c r="H13" s="48"/>
      <c r="I13" s="48"/>
      <c r="J13" s="53"/>
      <c r="K13" s="56"/>
    </row>
    <row r="14" ht="14" customHeight="1" spans="1:11">
      <c r="A14" s="43">
        <v>10</v>
      </c>
      <c r="B14" s="37" t="s">
        <v>470</v>
      </c>
      <c r="C14" s="37"/>
      <c r="D14" s="37" t="s">
        <v>472</v>
      </c>
      <c r="E14" s="65" t="s">
        <v>15</v>
      </c>
      <c r="F14" s="61"/>
      <c r="G14" s="66">
        <v>1</v>
      </c>
      <c r="H14" s="48"/>
      <c r="I14" s="48"/>
      <c r="J14" s="53"/>
      <c r="K14" s="56"/>
    </row>
    <row r="15" ht="14" customHeight="1" spans="1:11">
      <c r="A15" s="43">
        <v>11</v>
      </c>
      <c r="B15" s="37" t="s">
        <v>473</v>
      </c>
      <c r="C15" s="37"/>
      <c r="D15" s="37" t="s">
        <v>474</v>
      </c>
      <c r="E15" s="65" t="s">
        <v>15</v>
      </c>
      <c r="F15" s="61"/>
      <c r="G15" s="66">
        <v>2</v>
      </c>
      <c r="H15" s="48"/>
      <c r="I15" s="48"/>
      <c r="J15" s="53"/>
      <c r="K15" s="56"/>
    </row>
    <row r="16" ht="14" customHeight="1" spans="1:11">
      <c r="A16" s="43">
        <v>12</v>
      </c>
      <c r="B16" s="37" t="s">
        <v>475</v>
      </c>
      <c r="C16" s="37"/>
      <c r="D16" s="37" t="s">
        <v>476</v>
      </c>
      <c r="E16" s="65" t="s">
        <v>162</v>
      </c>
      <c r="F16" s="61"/>
      <c r="G16" s="66">
        <v>34</v>
      </c>
      <c r="H16" s="48"/>
      <c r="I16" s="48"/>
      <c r="J16" s="53"/>
      <c r="K16" s="56"/>
    </row>
    <row r="17" ht="14" customHeight="1" spans="1:11">
      <c r="A17" s="43">
        <v>13</v>
      </c>
      <c r="B17" s="37" t="s">
        <v>477</v>
      </c>
      <c r="C17" s="37"/>
      <c r="D17" s="37" t="s">
        <v>478</v>
      </c>
      <c r="E17" s="65" t="s">
        <v>15</v>
      </c>
      <c r="F17" s="61"/>
      <c r="G17" s="66">
        <v>2</v>
      </c>
      <c r="H17" s="48"/>
      <c r="I17" s="48"/>
      <c r="J17" s="53"/>
      <c r="K17" s="56"/>
    </row>
    <row r="18" ht="36" spans="1:11">
      <c r="A18" s="43">
        <v>14</v>
      </c>
      <c r="B18" s="37" t="s">
        <v>479</v>
      </c>
      <c r="C18" s="37"/>
      <c r="D18" s="37" t="s">
        <v>480</v>
      </c>
      <c r="E18" s="65" t="s">
        <v>442</v>
      </c>
      <c r="F18" s="61"/>
      <c r="G18" s="66">
        <v>1</v>
      </c>
      <c r="H18" s="48"/>
      <c r="I18" s="48"/>
      <c r="J18" s="53"/>
      <c r="K18" s="56"/>
    </row>
  </sheetData>
  <mergeCells count="18">
    <mergeCell ref="A1:J1"/>
    <mergeCell ref="A2:J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s>
  <conditionalFormatting sqref="H5:H18">
    <cfRule type="expression" priority="1" stopIfTrue="1">
      <formula>(ROW()=CELL("row"))+(COLUMN()=CELL("col"))</formula>
    </cfRule>
  </conditionalFormatting>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view="pageBreakPreview" zoomScaleNormal="100" topLeftCell="A26" workbookViewId="0">
      <selection activeCell="F37" sqref="F4:F37"/>
    </sheetView>
  </sheetViews>
  <sheetFormatPr defaultColWidth="8.83333333333333" defaultRowHeight="14.25"/>
  <cols>
    <col min="1" max="1" width="5.66666666666667" customWidth="1"/>
    <col min="2" max="2" width="20.3333333333333" customWidth="1"/>
    <col min="3" max="3" width="9.375" customWidth="1"/>
    <col min="4" max="4" width="19.8333333333333" customWidth="1"/>
    <col min="5" max="6" width="6.66666666666667" customWidth="1"/>
    <col min="7" max="7" width="7.83333333333333" customWidth="1"/>
    <col min="8" max="9" width="14.5833333333333" customWidth="1"/>
    <col min="10" max="10" width="14.5" customWidth="1"/>
    <col min="11" max="11" width="11.2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ht="14" customHeight="1" spans="1:10">
      <c r="A2" s="37" t="s">
        <v>1</v>
      </c>
      <c r="B2" s="37"/>
      <c r="C2" s="37"/>
      <c r="D2" s="37"/>
      <c r="E2" s="37"/>
      <c r="F2" s="37"/>
      <c r="G2" s="37"/>
      <c r="H2" s="37"/>
      <c r="I2" s="37"/>
      <c r="J2" s="37"/>
    </row>
    <row r="3" spans="1:10">
      <c r="A3" s="38" t="s">
        <v>2</v>
      </c>
      <c r="B3" s="38" t="s">
        <v>3</v>
      </c>
      <c r="C3" s="38"/>
      <c r="D3" s="38" t="s">
        <v>4</v>
      </c>
      <c r="E3" s="38" t="s">
        <v>5</v>
      </c>
      <c r="F3" s="38" t="s">
        <v>6</v>
      </c>
      <c r="G3" s="38" t="s">
        <v>7</v>
      </c>
      <c r="H3" s="38" t="s">
        <v>8</v>
      </c>
      <c r="I3" s="38" t="s">
        <v>9</v>
      </c>
      <c r="J3" s="38" t="s">
        <v>10</v>
      </c>
    </row>
    <row r="4" spans="1:11">
      <c r="A4" s="57" t="s">
        <v>11</v>
      </c>
      <c r="B4" s="46" t="s">
        <v>481</v>
      </c>
      <c r="C4" s="46"/>
      <c r="D4" s="57"/>
      <c r="E4" s="57"/>
      <c r="F4" s="46"/>
      <c r="G4" s="46"/>
      <c r="H4" s="46"/>
      <c r="I4" s="46"/>
      <c r="J4" s="67"/>
      <c r="K4" s="54"/>
    </row>
    <row r="5" ht="22.5" spans="1:11">
      <c r="A5" s="58">
        <v>1</v>
      </c>
      <c r="B5" s="58" t="s">
        <v>482</v>
      </c>
      <c r="C5" s="58"/>
      <c r="D5" s="59" t="s">
        <v>483</v>
      </c>
      <c r="E5" s="60" t="s">
        <v>484</v>
      </c>
      <c r="F5" s="61"/>
      <c r="G5" s="62">
        <v>575.7</v>
      </c>
      <c r="H5" s="62"/>
      <c r="I5" s="62"/>
      <c r="J5" s="55"/>
      <c r="K5" s="56"/>
    </row>
    <row r="6" ht="33.75" spans="1:11">
      <c r="A6" s="58"/>
      <c r="B6" s="58"/>
      <c r="C6" s="58"/>
      <c r="D6" s="59" t="s">
        <v>485</v>
      </c>
      <c r="E6" s="60" t="s">
        <v>162</v>
      </c>
      <c r="F6" s="61"/>
      <c r="G6" s="62">
        <v>4</v>
      </c>
      <c r="H6" s="62"/>
      <c r="I6" s="62"/>
      <c r="J6" s="53"/>
      <c r="K6" s="56"/>
    </row>
    <row r="7" spans="1:11">
      <c r="A7" s="58"/>
      <c r="B7" s="58"/>
      <c r="C7" s="58"/>
      <c r="D7" s="63" t="s">
        <v>486</v>
      </c>
      <c r="E7" s="60" t="s">
        <v>99</v>
      </c>
      <c r="F7" s="61"/>
      <c r="G7" s="62">
        <v>2</v>
      </c>
      <c r="H7" s="62"/>
      <c r="I7" s="62"/>
      <c r="J7" s="53"/>
      <c r="K7" s="56"/>
    </row>
    <row r="8" spans="1:11">
      <c r="A8" s="58"/>
      <c r="B8" s="58"/>
      <c r="C8" s="58"/>
      <c r="D8" s="63" t="s">
        <v>487</v>
      </c>
      <c r="E8" s="60" t="s">
        <v>99</v>
      </c>
      <c r="F8" s="61"/>
      <c r="G8" s="62">
        <v>2</v>
      </c>
      <c r="H8" s="62"/>
      <c r="I8" s="62"/>
      <c r="J8" s="53"/>
      <c r="K8" s="56"/>
    </row>
    <row r="9" spans="1:11">
      <c r="A9" s="58">
        <v>2</v>
      </c>
      <c r="B9" s="58" t="s">
        <v>482</v>
      </c>
      <c r="C9" s="58"/>
      <c r="D9" s="59" t="s">
        <v>488</v>
      </c>
      <c r="E9" s="60" t="s">
        <v>162</v>
      </c>
      <c r="F9" s="61"/>
      <c r="G9" s="62">
        <v>120</v>
      </c>
      <c r="H9" s="62"/>
      <c r="I9" s="62"/>
      <c r="J9" s="53"/>
      <c r="K9" s="56"/>
    </row>
    <row r="10" ht="45" spans="1:11">
      <c r="A10" s="58"/>
      <c r="B10" s="58"/>
      <c r="C10" s="58"/>
      <c r="D10" s="59" t="s">
        <v>489</v>
      </c>
      <c r="E10" s="60" t="s">
        <v>99</v>
      </c>
      <c r="F10" s="61"/>
      <c r="G10" s="62">
        <v>22</v>
      </c>
      <c r="H10" s="62"/>
      <c r="I10" s="62"/>
      <c r="J10" s="53"/>
      <c r="K10" s="56"/>
    </row>
    <row r="11" ht="22.5" spans="1:11">
      <c r="A11" s="58"/>
      <c r="B11" s="58"/>
      <c r="C11" s="58"/>
      <c r="D11" s="59" t="s">
        <v>490</v>
      </c>
      <c r="E11" s="60" t="s">
        <v>484</v>
      </c>
      <c r="F11" s="61"/>
      <c r="G11" s="62">
        <v>575.7</v>
      </c>
      <c r="H11" s="62"/>
      <c r="I11" s="62"/>
      <c r="J11" s="53"/>
      <c r="K11" s="56"/>
    </row>
    <row r="12" ht="67.5" spans="1:11">
      <c r="A12" s="58"/>
      <c r="B12" s="58"/>
      <c r="C12" s="58"/>
      <c r="D12" s="59" t="s">
        <v>491</v>
      </c>
      <c r="E12" s="60"/>
      <c r="F12" s="61"/>
      <c r="G12" s="62"/>
      <c r="H12" s="62"/>
      <c r="I12" s="62"/>
      <c r="J12" s="53"/>
      <c r="K12" s="56"/>
    </row>
    <row r="13" spans="1:11">
      <c r="A13" s="58"/>
      <c r="B13" s="58"/>
      <c r="C13" s="58"/>
      <c r="D13" s="59" t="s">
        <v>492</v>
      </c>
      <c r="E13" s="60"/>
      <c r="F13" s="61"/>
      <c r="G13" s="62"/>
      <c r="H13" s="62"/>
      <c r="I13" s="62"/>
      <c r="J13" s="53"/>
      <c r="K13" s="56"/>
    </row>
    <row r="14" spans="1:11">
      <c r="A14" s="58"/>
      <c r="B14" s="58"/>
      <c r="C14" s="58"/>
      <c r="D14" s="59" t="s">
        <v>493</v>
      </c>
      <c r="E14" s="60"/>
      <c r="F14" s="61"/>
      <c r="G14" s="62"/>
      <c r="H14" s="62"/>
      <c r="I14" s="62"/>
      <c r="J14" s="53"/>
      <c r="K14" s="56"/>
    </row>
    <row r="15" ht="22.5" spans="1:11">
      <c r="A15" s="58">
        <v>3</v>
      </c>
      <c r="B15" s="58" t="s">
        <v>494</v>
      </c>
      <c r="C15" s="58"/>
      <c r="D15" s="59" t="s">
        <v>495</v>
      </c>
      <c r="E15" s="60" t="s">
        <v>162</v>
      </c>
      <c r="F15" s="61"/>
      <c r="G15" s="62">
        <v>70</v>
      </c>
      <c r="H15" s="62"/>
      <c r="I15" s="62"/>
      <c r="J15" s="53"/>
      <c r="K15" s="56"/>
    </row>
    <row r="16" ht="22.5" spans="1:11">
      <c r="A16" s="58"/>
      <c r="B16" s="58"/>
      <c r="C16" s="58"/>
      <c r="D16" s="59" t="s">
        <v>496</v>
      </c>
      <c r="E16" s="60" t="s">
        <v>99</v>
      </c>
      <c r="F16" s="61"/>
      <c r="G16" s="62">
        <v>2</v>
      </c>
      <c r="H16" s="62"/>
      <c r="I16" s="62"/>
      <c r="J16" s="53"/>
      <c r="K16" s="56"/>
    </row>
    <row r="17" spans="1:11">
      <c r="A17" s="58"/>
      <c r="B17" s="58"/>
      <c r="C17" s="58"/>
      <c r="D17" s="59" t="s">
        <v>497</v>
      </c>
      <c r="E17" s="60" t="s">
        <v>162</v>
      </c>
      <c r="F17" s="61"/>
      <c r="G17" s="62">
        <v>4</v>
      </c>
      <c r="H17" s="62"/>
      <c r="I17" s="62"/>
      <c r="J17" s="53"/>
      <c r="K17" s="56"/>
    </row>
    <row r="18" spans="1:11">
      <c r="A18" s="58"/>
      <c r="B18" s="58"/>
      <c r="C18" s="58"/>
      <c r="D18" s="63" t="s">
        <v>498</v>
      </c>
      <c r="E18" s="60" t="s">
        <v>162</v>
      </c>
      <c r="F18" s="61"/>
      <c r="G18" s="62">
        <v>100</v>
      </c>
      <c r="H18" s="62"/>
      <c r="I18" s="62"/>
      <c r="J18" s="53"/>
      <c r="K18" s="56"/>
    </row>
    <row r="19" ht="22.5" spans="1:10">
      <c r="A19" s="58">
        <v>4</v>
      </c>
      <c r="B19" s="58" t="s">
        <v>499</v>
      </c>
      <c r="C19" s="58"/>
      <c r="D19" s="59" t="s">
        <v>500</v>
      </c>
      <c r="E19" s="64" t="s">
        <v>162</v>
      </c>
      <c r="F19" s="61"/>
      <c r="G19" s="62">
        <v>10</v>
      </c>
      <c r="H19" s="62"/>
      <c r="I19" s="62"/>
      <c r="J19" s="53"/>
    </row>
    <row r="20" ht="22.5" spans="1:10">
      <c r="A20" s="58">
        <v>5</v>
      </c>
      <c r="B20" s="58" t="s">
        <v>501</v>
      </c>
      <c r="C20" s="58"/>
      <c r="D20" s="59" t="s">
        <v>502</v>
      </c>
      <c r="E20" s="64" t="s">
        <v>265</v>
      </c>
      <c r="F20" s="61"/>
      <c r="G20" s="62">
        <v>50</v>
      </c>
      <c r="H20" s="62"/>
      <c r="I20" s="62"/>
      <c r="J20" s="53"/>
    </row>
    <row r="21" ht="22.5" spans="1:10">
      <c r="A21" s="58">
        <v>6</v>
      </c>
      <c r="B21" s="58" t="s">
        <v>503</v>
      </c>
      <c r="C21" s="58"/>
      <c r="D21" s="59" t="s">
        <v>504</v>
      </c>
      <c r="E21" s="64" t="s">
        <v>484</v>
      </c>
      <c r="F21" s="61"/>
      <c r="G21" s="62">
        <v>400</v>
      </c>
      <c r="H21" s="62"/>
      <c r="I21" s="62"/>
      <c r="J21" s="53"/>
    </row>
    <row r="22" ht="22.5" spans="1:10">
      <c r="A22" s="58">
        <v>7</v>
      </c>
      <c r="B22" s="58" t="s">
        <v>505</v>
      </c>
      <c r="C22" s="58"/>
      <c r="D22" s="59" t="s">
        <v>506</v>
      </c>
      <c r="E22" s="64" t="s">
        <v>162</v>
      </c>
      <c r="F22" s="61"/>
      <c r="G22" s="62">
        <v>4</v>
      </c>
      <c r="H22" s="62"/>
      <c r="I22" s="62"/>
      <c r="J22" s="53"/>
    </row>
    <row r="23" ht="33.75" spans="1:10">
      <c r="A23" s="58">
        <v>8</v>
      </c>
      <c r="B23" s="58" t="s">
        <v>507</v>
      </c>
      <c r="C23" s="58"/>
      <c r="D23" s="59" t="s">
        <v>508</v>
      </c>
      <c r="E23" s="64" t="s">
        <v>162</v>
      </c>
      <c r="F23" s="61"/>
      <c r="G23" s="62">
        <v>2</v>
      </c>
      <c r="H23" s="62"/>
      <c r="I23" s="62"/>
      <c r="J23" s="53"/>
    </row>
    <row r="24" spans="1:10">
      <c r="A24" s="58"/>
      <c r="B24" s="58"/>
      <c r="C24" s="58"/>
      <c r="D24" s="59" t="s">
        <v>509</v>
      </c>
      <c r="E24" s="64"/>
      <c r="F24" s="61"/>
      <c r="G24" s="62"/>
      <c r="H24" s="62"/>
      <c r="I24" s="62"/>
      <c r="J24" s="53"/>
    </row>
    <row r="25" spans="1:10">
      <c r="A25" s="58"/>
      <c r="B25" s="58"/>
      <c r="C25" s="58"/>
      <c r="D25" s="59" t="s">
        <v>510</v>
      </c>
      <c r="E25" s="64"/>
      <c r="F25" s="61"/>
      <c r="G25" s="62"/>
      <c r="H25" s="62"/>
      <c r="I25" s="62"/>
      <c r="J25" s="53"/>
    </row>
    <row r="26" spans="1:10">
      <c r="A26" s="58">
        <v>9</v>
      </c>
      <c r="B26" s="58" t="s">
        <v>511</v>
      </c>
      <c r="C26" s="58"/>
      <c r="D26" s="59" t="s">
        <v>512</v>
      </c>
      <c r="E26" s="64" t="s">
        <v>162</v>
      </c>
      <c r="F26" s="61"/>
      <c r="G26" s="62">
        <v>1</v>
      </c>
      <c r="H26" s="62"/>
      <c r="I26" s="62"/>
      <c r="J26" s="53"/>
    </row>
    <row r="27" spans="1:10">
      <c r="A27" s="58"/>
      <c r="B27" s="58"/>
      <c r="C27" s="58"/>
      <c r="D27" s="59" t="s">
        <v>513</v>
      </c>
      <c r="E27" s="64"/>
      <c r="F27" s="61"/>
      <c r="G27" s="62"/>
      <c r="H27" s="62"/>
      <c r="I27" s="62"/>
      <c r="J27" s="53"/>
    </row>
    <row r="28" ht="22.5" spans="1:10">
      <c r="A28" s="58"/>
      <c r="B28" s="58"/>
      <c r="C28" s="58"/>
      <c r="D28" s="59" t="s">
        <v>514</v>
      </c>
      <c r="E28" s="64"/>
      <c r="F28" s="61"/>
      <c r="G28" s="62"/>
      <c r="H28" s="62"/>
      <c r="I28" s="62"/>
      <c r="J28" s="53"/>
    </row>
    <row r="29" ht="22.5" spans="1:10">
      <c r="A29" s="58"/>
      <c r="B29" s="58"/>
      <c r="C29" s="58"/>
      <c r="D29" s="59" t="s">
        <v>515</v>
      </c>
      <c r="E29" s="64"/>
      <c r="F29" s="61"/>
      <c r="G29" s="62"/>
      <c r="H29" s="62"/>
      <c r="I29" s="62"/>
      <c r="J29" s="53"/>
    </row>
    <row r="30" ht="22.5" spans="1:10">
      <c r="A30" s="58"/>
      <c r="B30" s="58"/>
      <c r="C30" s="58"/>
      <c r="D30" s="59" t="s">
        <v>516</v>
      </c>
      <c r="E30" s="64"/>
      <c r="F30" s="61"/>
      <c r="G30" s="62"/>
      <c r="H30" s="62"/>
      <c r="I30" s="62"/>
      <c r="J30" s="53"/>
    </row>
    <row r="31" ht="33.75" spans="1:10">
      <c r="A31" s="58"/>
      <c r="B31" s="58"/>
      <c r="C31" s="58"/>
      <c r="D31" s="59" t="s">
        <v>517</v>
      </c>
      <c r="E31" s="64"/>
      <c r="F31" s="61"/>
      <c r="G31" s="62"/>
      <c r="H31" s="62"/>
      <c r="I31" s="62"/>
      <c r="J31" s="53"/>
    </row>
    <row r="32" spans="1:10">
      <c r="A32" s="58">
        <v>10</v>
      </c>
      <c r="B32" s="58" t="s">
        <v>518</v>
      </c>
      <c r="C32" s="58"/>
      <c r="D32" s="59" t="s">
        <v>519</v>
      </c>
      <c r="E32" s="64" t="s">
        <v>162</v>
      </c>
      <c r="F32" s="61"/>
      <c r="G32" s="62">
        <v>1</v>
      </c>
      <c r="H32" s="62"/>
      <c r="I32" s="62"/>
      <c r="J32" s="53"/>
    </row>
    <row r="33" spans="1:10">
      <c r="A33" s="43" t="s">
        <v>100</v>
      </c>
      <c r="B33" s="37" t="s">
        <v>520</v>
      </c>
      <c r="C33" s="37"/>
      <c r="D33" s="37"/>
      <c r="E33" s="65"/>
      <c r="F33" s="61"/>
      <c r="G33" s="66"/>
      <c r="H33" s="66"/>
      <c r="I33" s="66"/>
      <c r="J33" s="53"/>
    </row>
    <row r="34" ht="60" spans="1:10">
      <c r="A34" s="43">
        <v>1</v>
      </c>
      <c r="B34" s="37" t="s">
        <v>521</v>
      </c>
      <c r="C34" s="37"/>
      <c r="D34" s="37" t="s">
        <v>522</v>
      </c>
      <c r="E34" s="65" t="s">
        <v>162</v>
      </c>
      <c r="F34" s="61"/>
      <c r="G34" s="66">
        <v>2</v>
      </c>
      <c r="H34" s="66"/>
      <c r="I34" s="66"/>
      <c r="J34" s="53"/>
    </row>
    <row r="35" ht="60" spans="1:10">
      <c r="A35" s="43"/>
      <c r="B35" s="37" t="s">
        <v>523</v>
      </c>
      <c r="C35" s="37"/>
      <c r="D35" s="37" t="s">
        <v>524</v>
      </c>
      <c r="E35" s="65" t="s">
        <v>162</v>
      </c>
      <c r="F35" s="61"/>
      <c r="G35" s="66">
        <v>1</v>
      </c>
      <c r="H35" s="66"/>
      <c r="I35" s="66"/>
      <c r="J35" s="53"/>
    </row>
    <row r="36" spans="1:10">
      <c r="A36" s="43" t="s">
        <v>111</v>
      </c>
      <c r="B36" s="37" t="s">
        <v>525</v>
      </c>
      <c r="C36" s="37"/>
      <c r="D36" s="37" t="s">
        <v>526</v>
      </c>
      <c r="E36" s="65"/>
      <c r="F36" s="61"/>
      <c r="G36" s="66"/>
      <c r="H36" s="66"/>
      <c r="I36" s="66"/>
      <c r="J36" s="53"/>
    </row>
    <row r="37" spans="1:10">
      <c r="A37" s="43">
        <v>1</v>
      </c>
      <c r="B37" s="37" t="s">
        <v>527</v>
      </c>
      <c r="C37" s="37"/>
      <c r="D37" s="37"/>
      <c r="E37" s="65"/>
      <c r="F37" s="61"/>
      <c r="G37" s="66">
        <v>1</v>
      </c>
      <c r="H37" s="66"/>
      <c r="I37" s="66"/>
      <c r="J37" s="53"/>
    </row>
  </sheetData>
  <mergeCells count="36">
    <mergeCell ref="A1:J1"/>
    <mergeCell ref="A2:J2"/>
    <mergeCell ref="B3:C3"/>
    <mergeCell ref="B4:C4"/>
    <mergeCell ref="B19:C19"/>
    <mergeCell ref="B20:C20"/>
    <mergeCell ref="B21:C21"/>
    <mergeCell ref="B22:C22"/>
    <mergeCell ref="B32:C32"/>
    <mergeCell ref="B33:C33"/>
    <mergeCell ref="B34:C34"/>
    <mergeCell ref="B35:C35"/>
    <mergeCell ref="B36:C36"/>
    <mergeCell ref="B37:C37"/>
    <mergeCell ref="A5:A8"/>
    <mergeCell ref="A9:A14"/>
    <mergeCell ref="A15:A18"/>
    <mergeCell ref="A23:A25"/>
    <mergeCell ref="A26:A31"/>
    <mergeCell ref="E11:E14"/>
    <mergeCell ref="E23:E25"/>
    <mergeCell ref="E26:E31"/>
    <mergeCell ref="G11:G14"/>
    <mergeCell ref="G23:G25"/>
    <mergeCell ref="G26:G31"/>
    <mergeCell ref="H11:H14"/>
    <mergeCell ref="H23:H25"/>
    <mergeCell ref="H26:H31"/>
    <mergeCell ref="I11:I14"/>
    <mergeCell ref="I23:I25"/>
    <mergeCell ref="I26:I31"/>
    <mergeCell ref="B26:C31"/>
    <mergeCell ref="B23:C25"/>
    <mergeCell ref="B9:C14"/>
    <mergeCell ref="B15:C18"/>
    <mergeCell ref="B5:C8"/>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view="pageBreakPreview" zoomScaleNormal="85" topLeftCell="A40" workbookViewId="0">
      <selection activeCell="B42" sqref="B42:C42"/>
    </sheetView>
  </sheetViews>
  <sheetFormatPr defaultColWidth="8.83333333333333" defaultRowHeight="14.25"/>
  <cols>
    <col min="1" max="1" width="5.66666666666667" customWidth="1"/>
    <col min="2" max="2" width="19.375" customWidth="1"/>
    <col min="3" max="3" width="6.5" hidden="1" customWidth="1"/>
    <col min="4" max="4" width="39.625" customWidth="1"/>
    <col min="5" max="5" width="6.66666666666667" customWidth="1"/>
    <col min="6" max="7" width="7.83333333333333" customWidth="1"/>
    <col min="8" max="8" width="12.625" customWidth="1"/>
    <col min="9" max="9" width="15.125" customWidth="1"/>
    <col min="10" max="10" width="9.875" customWidth="1"/>
    <col min="11" max="11" width="11.25" customWidth="1"/>
    <col min="258" max="258" width="5.66666666666667" customWidth="1"/>
    <col min="259" max="259" width="10.6666666666667" customWidth="1"/>
    <col min="260" max="260" width="13.4166666666667" customWidth="1"/>
    <col min="261" max="261" width="19.8333333333333" customWidth="1"/>
    <col min="262" max="262" width="6.66666666666667" customWidth="1"/>
    <col min="263" max="263" width="14.1666666666667" customWidth="1"/>
    <col min="264" max="265" width="14.5833333333333" customWidth="1"/>
    <col min="266" max="266" width="14.5" customWidth="1"/>
    <col min="267" max="267" width="11.25" customWidth="1"/>
    <col min="514" max="514" width="5.66666666666667" customWidth="1"/>
    <col min="515" max="515" width="10.6666666666667" customWidth="1"/>
    <col min="516" max="516" width="13.4166666666667" customWidth="1"/>
    <col min="517" max="517" width="19.8333333333333" customWidth="1"/>
    <col min="518" max="518" width="6.66666666666667" customWidth="1"/>
    <col min="519" max="519" width="14.1666666666667" customWidth="1"/>
    <col min="520" max="521" width="14.5833333333333" customWidth="1"/>
    <col min="522" max="522" width="14.5" customWidth="1"/>
    <col min="523" max="523" width="11.25" customWidth="1"/>
    <col min="770" max="770" width="5.66666666666667" customWidth="1"/>
    <col min="771" max="771" width="10.6666666666667" customWidth="1"/>
    <col min="772" max="772" width="13.4166666666667" customWidth="1"/>
    <col min="773" max="773" width="19.8333333333333" customWidth="1"/>
    <col min="774" max="774" width="6.66666666666667" customWidth="1"/>
    <col min="775" max="775" width="14.1666666666667" customWidth="1"/>
    <col min="776" max="777" width="14.5833333333333" customWidth="1"/>
    <col min="778" max="778" width="14.5" customWidth="1"/>
    <col min="779" max="779" width="11.25" customWidth="1"/>
    <col min="1026" max="1026" width="5.66666666666667" customWidth="1"/>
    <col min="1027" max="1027" width="10.6666666666667" customWidth="1"/>
    <col min="1028" max="1028" width="13.4166666666667" customWidth="1"/>
    <col min="1029" max="1029" width="19.8333333333333" customWidth="1"/>
    <col min="1030" max="1030" width="6.66666666666667" customWidth="1"/>
    <col min="1031" max="1031" width="14.1666666666667" customWidth="1"/>
    <col min="1032" max="1033" width="14.5833333333333" customWidth="1"/>
    <col min="1034" max="1034" width="14.5" customWidth="1"/>
    <col min="1035" max="1035" width="11.25" customWidth="1"/>
    <col min="1282" max="1282" width="5.66666666666667" customWidth="1"/>
    <col min="1283" max="1283" width="10.6666666666667" customWidth="1"/>
    <col min="1284" max="1284" width="13.4166666666667" customWidth="1"/>
    <col min="1285" max="1285" width="19.8333333333333" customWidth="1"/>
    <col min="1286" max="1286" width="6.66666666666667" customWidth="1"/>
    <col min="1287" max="1287" width="14.1666666666667" customWidth="1"/>
    <col min="1288" max="1289" width="14.5833333333333" customWidth="1"/>
    <col min="1290" max="1290" width="14.5" customWidth="1"/>
    <col min="1291" max="1291" width="11.25" customWidth="1"/>
    <col min="1538" max="1538" width="5.66666666666667" customWidth="1"/>
    <col min="1539" max="1539" width="10.6666666666667" customWidth="1"/>
    <col min="1540" max="1540" width="13.4166666666667" customWidth="1"/>
    <col min="1541" max="1541" width="19.8333333333333" customWidth="1"/>
    <col min="1542" max="1542" width="6.66666666666667" customWidth="1"/>
    <col min="1543" max="1543" width="14.1666666666667" customWidth="1"/>
    <col min="1544" max="1545" width="14.5833333333333" customWidth="1"/>
    <col min="1546" max="1546" width="14.5" customWidth="1"/>
    <col min="1547" max="1547" width="11.25" customWidth="1"/>
    <col min="1794" max="1794" width="5.66666666666667" customWidth="1"/>
    <col min="1795" max="1795" width="10.6666666666667" customWidth="1"/>
    <col min="1796" max="1796" width="13.4166666666667" customWidth="1"/>
    <col min="1797" max="1797" width="19.8333333333333" customWidth="1"/>
    <col min="1798" max="1798" width="6.66666666666667" customWidth="1"/>
    <col min="1799" max="1799" width="14.1666666666667" customWidth="1"/>
    <col min="1800" max="1801" width="14.5833333333333" customWidth="1"/>
    <col min="1802" max="1802" width="14.5" customWidth="1"/>
    <col min="1803" max="1803" width="11.25" customWidth="1"/>
    <col min="2050" max="2050" width="5.66666666666667" customWidth="1"/>
    <col min="2051" max="2051" width="10.6666666666667" customWidth="1"/>
    <col min="2052" max="2052" width="13.4166666666667" customWidth="1"/>
    <col min="2053" max="2053" width="19.8333333333333" customWidth="1"/>
    <col min="2054" max="2054" width="6.66666666666667" customWidth="1"/>
    <col min="2055" max="2055" width="14.1666666666667" customWidth="1"/>
    <col min="2056" max="2057" width="14.5833333333333" customWidth="1"/>
    <col min="2058" max="2058" width="14.5" customWidth="1"/>
    <col min="2059" max="2059" width="11.25" customWidth="1"/>
    <col min="2306" max="2306" width="5.66666666666667" customWidth="1"/>
    <col min="2307" max="2307" width="10.6666666666667" customWidth="1"/>
    <col min="2308" max="2308" width="13.4166666666667" customWidth="1"/>
    <col min="2309" max="2309" width="19.8333333333333" customWidth="1"/>
    <col min="2310" max="2310" width="6.66666666666667" customWidth="1"/>
    <col min="2311" max="2311" width="14.1666666666667" customWidth="1"/>
    <col min="2312" max="2313" width="14.5833333333333" customWidth="1"/>
    <col min="2314" max="2314" width="14.5" customWidth="1"/>
    <col min="2315" max="2315" width="11.25" customWidth="1"/>
    <col min="2562" max="2562" width="5.66666666666667" customWidth="1"/>
    <col min="2563" max="2563" width="10.6666666666667" customWidth="1"/>
    <col min="2564" max="2564" width="13.4166666666667" customWidth="1"/>
    <col min="2565" max="2565" width="19.8333333333333" customWidth="1"/>
    <col min="2566" max="2566" width="6.66666666666667" customWidth="1"/>
    <col min="2567" max="2567" width="14.1666666666667" customWidth="1"/>
    <col min="2568" max="2569" width="14.5833333333333" customWidth="1"/>
    <col min="2570" max="2570" width="14.5" customWidth="1"/>
    <col min="2571" max="2571" width="11.25" customWidth="1"/>
    <col min="2818" max="2818" width="5.66666666666667" customWidth="1"/>
    <col min="2819" max="2819" width="10.6666666666667" customWidth="1"/>
    <col min="2820" max="2820" width="13.4166666666667" customWidth="1"/>
    <col min="2821" max="2821" width="19.8333333333333" customWidth="1"/>
    <col min="2822" max="2822" width="6.66666666666667" customWidth="1"/>
    <col min="2823" max="2823" width="14.1666666666667" customWidth="1"/>
    <col min="2824" max="2825" width="14.5833333333333" customWidth="1"/>
    <col min="2826" max="2826" width="14.5" customWidth="1"/>
    <col min="2827" max="2827" width="11.25" customWidth="1"/>
    <col min="3074" max="3074" width="5.66666666666667" customWidth="1"/>
    <col min="3075" max="3075" width="10.6666666666667" customWidth="1"/>
    <col min="3076" max="3076" width="13.4166666666667" customWidth="1"/>
    <col min="3077" max="3077" width="19.8333333333333" customWidth="1"/>
    <col min="3078" max="3078" width="6.66666666666667" customWidth="1"/>
    <col min="3079" max="3079" width="14.1666666666667" customWidth="1"/>
    <col min="3080" max="3081" width="14.5833333333333" customWidth="1"/>
    <col min="3082" max="3082" width="14.5" customWidth="1"/>
    <col min="3083" max="3083" width="11.25" customWidth="1"/>
    <col min="3330" max="3330" width="5.66666666666667" customWidth="1"/>
    <col min="3331" max="3331" width="10.6666666666667" customWidth="1"/>
    <col min="3332" max="3332" width="13.4166666666667" customWidth="1"/>
    <col min="3333" max="3333" width="19.8333333333333" customWidth="1"/>
    <col min="3334" max="3334" width="6.66666666666667" customWidth="1"/>
    <col min="3335" max="3335" width="14.1666666666667" customWidth="1"/>
    <col min="3336" max="3337" width="14.5833333333333" customWidth="1"/>
    <col min="3338" max="3338" width="14.5" customWidth="1"/>
    <col min="3339" max="3339" width="11.25" customWidth="1"/>
    <col min="3586" max="3586" width="5.66666666666667" customWidth="1"/>
    <col min="3587" max="3587" width="10.6666666666667" customWidth="1"/>
    <col min="3588" max="3588" width="13.4166666666667" customWidth="1"/>
    <col min="3589" max="3589" width="19.8333333333333" customWidth="1"/>
    <col min="3590" max="3590" width="6.66666666666667" customWidth="1"/>
    <col min="3591" max="3591" width="14.1666666666667" customWidth="1"/>
    <col min="3592" max="3593" width="14.5833333333333" customWidth="1"/>
    <col min="3594" max="3594" width="14.5" customWidth="1"/>
    <col min="3595" max="3595" width="11.25" customWidth="1"/>
    <col min="3842" max="3842" width="5.66666666666667" customWidth="1"/>
    <col min="3843" max="3843" width="10.6666666666667" customWidth="1"/>
    <col min="3844" max="3844" width="13.4166666666667" customWidth="1"/>
    <col min="3845" max="3845" width="19.8333333333333" customWidth="1"/>
    <col min="3846" max="3846" width="6.66666666666667" customWidth="1"/>
    <col min="3847" max="3847" width="14.1666666666667" customWidth="1"/>
    <col min="3848" max="3849" width="14.5833333333333" customWidth="1"/>
    <col min="3850" max="3850" width="14.5" customWidth="1"/>
    <col min="3851" max="3851" width="11.25" customWidth="1"/>
    <col min="4098" max="4098" width="5.66666666666667" customWidth="1"/>
    <col min="4099" max="4099" width="10.6666666666667" customWidth="1"/>
    <col min="4100" max="4100" width="13.4166666666667" customWidth="1"/>
    <col min="4101" max="4101" width="19.8333333333333" customWidth="1"/>
    <col min="4102" max="4102" width="6.66666666666667" customWidth="1"/>
    <col min="4103" max="4103" width="14.1666666666667" customWidth="1"/>
    <col min="4104" max="4105" width="14.5833333333333" customWidth="1"/>
    <col min="4106" max="4106" width="14.5" customWidth="1"/>
    <col min="4107" max="4107" width="11.25" customWidth="1"/>
    <col min="4354" max="4354" width="5.66666666666667" customWidth="1"/>
    <col min="4355" max="4355" width="10.6666666666667" customWidth="1"/>
    <col min="4356" max="4356" width="13.4166666666667" customWidth="1"/>
    <col min="4357" max="4357" width="19.8333333333333" customWidth="1"/>
    <col min="4358" max="4358" width="6.66666666666667" customWidth="1"/>
    <col min="4359" max="4359" width="14.1666666666667" customWidth="1"/>
    <col min="4360" max="4361" width="14.5833333333333" customWidth="1"/>
    <col min="4362" max="4362" width="14.5" customWidth="1"/>
    <col min="4363" max="4363" width="11.25" customWidth="1"/>
    <col min="4610" max="4610" width="5.66666666666667" customWidth="1"/>
    <col min="4611" max="4611" width="10.6666666666667" customWidth="1"/>
    <col min="4612" max="4612" width="13.4166666666667" customWidth="1"/>
    <col min="4613" max="4613" width="19.8333333333333" customWidth="1"/>
    <col min="4614" max="4614" width="6.66666666666667" customWidth="1"/>
    <col min="4615" max="4615" width="14.1666666666667" customWidth="1"/>
    <col min="4616" max="4617" width="14.5833333333333" customWidth="1"/>
    <col min="4618" max="4618" width="14.5" customWidth="1"/>
    <col min="4619" max="4619" width="11.25" customWidth="1"/>
    <col min="4866" max="4866" width="5.66666666666667" customWidth="1"/>
    <col min="4867" max="4867" width="10.6666666666667" customWidth="1"/>
    <col min="4868" max="4868" width="13.4166666666667" customWidth="1"/>
    <col min="4869" max="4869" width="19.8333333333333" customWidth="1"/>
    <col min="4870" max="4870" width="6.66666666666667" customWidth="1"/>
    <col min="4871" max="4871" width="14.1666666666667" customWidth="1"/>
    <col min="4872" max="4873" width="14.5833333333333" customWidth="1"/>
    <col min="4874" max="4874" width="14.5" customWidth="1"/>
    <col min="4875" max="4875" width="11.25" customWidth="1"/>
    <col min="5122" max="5122" width="5.66666666666667" customWidth="1"/>
    <col min="5123" max="5123" width="10.6666666666667" customWidth="1"/>
    <col min="5124" max="5124" width="13.4166666666667" customWidth="1"/>
    <col min="5125" max="5125" width="19.8333333333333" customWidth="1"/>
    <col min="5126" max="5126" width="6.66666666666667" customWidth="1"/>
    <col min="5127" max="5127" width="14.1666666666667" customWidth="1"/>
    <col min="5128" max="5129" width="14.5833333333333" customWidth="1"/>
    <col min="5130" max="5130" width="14.5" customWidth="1"/>
    <col min="5131" max="5131" width="11.25" customWidth="1"/>
    <col min="5378" max="5378" width="5.66666666666667" customWidth="1"/>
    <col min="5379" max="5379" width="10.6666666666667" customWidth="1"/>
    <col min="5380" max="5380" width="13.4166666666667" customWidth="1"/>
    <col min="5381" max="5381" width="19.8333333333333" customWidth="1"/>
    <col min="5382" max="5382" width="6.66666666666667" customWidth="1"/>
    <col min="5383" max="5383" width="14.1666666666667" customWidth="1"/>
    <col min="5384" max="5385" width="14.5833333333333" customWidth="1"/>
    <col min="5386" max="5386" width="14.5" customWidth="1"/>
    <col min="5387" max="5387" width="11.25" customWidth="1"/>
    <col min="5634" max="5634" width="5.66666666666667" customWidth="1"/>
    <col min="5635" max="5635" width="10.6666666666667" customWidth="1"/>
    <col min="5636" max="5636" width="13.4166666666667" customWidth="1"/>
    <col min="5637" max="5637" width="19.8333333333333" customWidth="1"/>
    <col min="5638" max="5638" width="6.66666666666667" customWidth="1"/>
    <col min="5639" max="5639" width="14.1666666666667" customWidth="1"/>
    <col min="5640" max="5641" width="14.5833333333333" customWidth="1"/>
    <col min="5642" max="5642" width="14.5" customWidth="1"/>
    <col min="5643" max="5643" width="11.25" customWidth="1"/>
    <col min="5890" max="5890" width="5.66666666666667" customWidth="1"/>
    <col min="5891" max="5891" width="10.6666666666667" customWidth="1"/>
    <col min="5892" max="5892" width="13.4166666666667" customWidth="1"/>
    <col min="5893" max="5893" width="19.8333333333333" customWidth="1"/>
    <col min="5894" max="5894" width="6.66666666666667" customWidth="1"/>
    <col min="5895" max="5895" width="14.1666666666667" customWidth="1"/>
    <col min="5896" max="5897" width="14.5833333333333" customWidth="1"/>
    <col min="5898" max="5898" width="14.5" customWidth="1"/>
    <col min="5899" max="5899" width="11.25" customWidth="1"/>
    <col min="6146" max="6146" width="5.66666666666667" customWidth="1"/>
    <col min="6147" max="6147" width="10.6666666666667" customWidth="1"/>
    <col min="6148" max="6148" width="13.4166666666667" customWidth="1"/>
    <col min="6149" max="6149" width="19.8333333333333" customWidth="1"/>
    <col min="6150" max="6150" width="6.66666666666667" customWidth="1"/>
    <col min="6151" max="6151" width="14.1666666666667" customWidth="1"/>
    <col min="6152" max="6153" width="14.5833333333333" customWidth="1"/>
    <col min="6154" max="6154" width="14.5" customWidth="1"/>
    <col min="6155" max="6155" width="11.25" customWidth="1"/>
    <col min="6402" max="6402" width="5.66666666666667" customWidth="1"/>
    <col min="6403" max="6403" width="10.6666666666667" customWidth="1"/>
    <col min="6404" max="6404" width="13.4166666666667" customWidth="1"/>
    <col min="6405" max="6405" width="19.8333333333333" customWidth="1"/>
    <col min="6406" max="6406" width="6.66666666666667" customWidth="1"/>
    <col min="6407" max="6407" width="14.1666666666667" customWidth="1"/>
    <col min="6408" max="6409" width="14.5833333333333" customWidth="1"/>
    <col min="6410" max="6410" width="14.5" customWidth="1"/>
    <col min="6411" max="6411" width="11.25" customWidth="1"/>
    <col min="6658" max="6658" width="5.66666666666667" customWidth="1"/>
    <col min="6659" max="6659" width="10.6666666666667" customWidth="1"/>
    <col min="6660" max="6660" width="13.4166666666667" customWidth="1"/>
    <col min="6661" max="6661" width="19.8333333333333" customWidth="1"/>
    <col min="6662" max="6662" width="6.66666666666667" customWidth="1"/>
    <col min="6663" max="6663" width="14.1666666666667" customWidth="1"/>
    <col min="6664" max="6665" width="14.5833333333333" customWidth="1"/>
    <col min="6666" max="6666" width="14.5" customWidth="1"/>
    <col min="6667" max="6667" width="11.25" customWidth="1"/>
    <col min="6914" max="6914" width="5.66666666666667" customWidth="1"/>
    <col min="6915" max="6915" width="10.6666666666667" customWidth="1"/>
    <col min="6916" max="6916" width="13.4166666666667" customWidth="1"/>
    <col min="6917" max="6917" width="19.8333333333333" customWidth="1"/>
    <col min="6918" max="6918" width="6.66666666666667" customWidth="1"/>
    <col min="6919" max="6919" width="14.1666666666667" customWidth="1"/>
    <col min="6920" max="6921" width="14.5833333333333" customWidth="1"/>
    <col min="6922" max="6922" width="14.5" customWidth="1"/>
    <col min="6923" max="6923" width="11.25" customWidth="1"/>
    <col min="7170" max="7170" width="5.66666666666667" customWidth="1"/>
    <col min="7171" max="7171" width="10.6666666666667" customWidth="1"/>
    <col min="7172" max="7172" width="13.4166666666667" customWidth="1"/>
    <col min="7173" max="7173" width="19.8333333333333" customWidth="1"/>
    <col min="7174" max="7174" width="6.66666666666667" customWidth="1"/>
    <col min="7175" max="7175" width="14.1666666666667" customWidth="1"/>
    <col min="7176" max="7177" width="14.5833333333333" customWidth="1"/>
    <col min="7178" max="7178" width="14.5" customWidth="1"/>
    <col min="7179" max="7179" width="11.25" customWidth="1"/>
    <col min="7426" max="7426" width="5.66666666666667" customWidth="1"/>
    <col min="7427" max="7427" width="10.6666666666667" customWidth="1"/>
    <col min="7428" max="7428" width="13.4166666666667" customWidth="1"/>
    <col min="7429" max="7429" width="19.8333333333333" customWidth="1"/>
    <col min="7430" max="7430" width="6.66666666666667" customWidth="1"/>
    <col min="7431" max="7431" width="14.1666666666667" customWidth="1"/>
    <col min="7432" max="7433" width="14.5833333333333" customWidth="1"/>
    <col min="7434" max="7434" width="14.5" customWidth="1"/>
    <col min="7435" max="7435" width="11.25" customWidth="1"/>
    <col min="7682" max="7682" width="5.66666666666667" customWidth="1"/>
    <col min="7683" max="7683" width="10.6666666666667" customWidth="1"/>
    <col min="7684" max="7684" width="13.4166666666667" customWidth="1"/>
    <col min="7685" max="7685" width="19.8333333333333" customWidth="1"/>
    <col min="7686" max="7686" width="6.66666666666667" customWidth="1"/>
    <col min="7687" max="7687" width="14.1666666666667" customWidth="1"/>
    <col min="7688" max="7689" width="14.5833333333333" customWidth="1"/>
    <col min="7690" max="7690" width="14.5" customWidth="1"/>
    <col min="7691" max="7691" width="11.25" customWidth="1"/>
    <col min="7938" max="7938" width="5.66666666666667" customWidth="1"/>
    <col min="7939" max="7939" width="10.6666666666667" customWidth="1"/>
    <col min="7940" max="7940" width="13.4166666666667" customWidth="1"/>
    <col min="7941" max="7941" width="19.8333333333333" customWidth="1"/>
    <col min="7942" max="7942" width="6.66666666666667" customWidth="1"/>
    <col min="7943" max="7943" width="14.1666666666667" customWidth="1"/>
    <col min="7944" max="7945" width="14.5833333333333" customWidth="1"/>
    <col min="7946" max="7946" width="14.5" customWidth="1"/>
    <col min="7947" max="7947" width="11.25" customWidth="1"/>
    <col min="8194" max="8194" width="5.66666666666667" customWidth="1"/>
    <col min="8195" max="8195" width="10.6666666666667" customWidth="1"/>
    <col min="8196" max="8196" width="13.4166666666667" customWidth="1"/>
    <col min="8197" max="8197" width="19.8333333333333" customWidth="1"/>
    <col min="8198" max="8198" width="6.66666666666667" customWidth="1"/>
    <col min="8199" max="8199" width="14.1666666666667" customWidth="1"/>
    <col min="8200" max="8201" width="14.5833333333333" customWidth="1"/>
    <col min="8202" max="8202" width="14.5" customWidth="1"/>
    <col min="8203" max="8203" width="11.25" customWidth="1"/>
    <col min="8450" max="8450" width="5.66666666666667" customWidth="1"/>
    <col min="8451" max="8451" width="10.6666666666667" customWidth="1"/>
    <col min="8452" max="8452" width="13.4166666666667" customWidth="1"/>
    <col min="8453" max="8453" width="19.8333333333333" customWidth="1"/>
    <col min="8454" max="8454" width="6.66666666666667" customWidth="1"/>
    <col min="8455" max="8455" width="14.1666666666667" customWidth="1"/>
    <col min="8456" max="8457" width="14.5833333333333" customWidth="1"/>
    <col min="8458" max="8458" width="14.5" customWidth="1"/>
    <col min="8459" max="8459" width="11.25" customWidth="1"/>
    <col min="8706" max="8706" width="5.66666666666667" customWidth="1"/>
    <col min="8707" max="8707" width="10.6666666666667" customWidth="1"/>
    <col min="8708" max="8708" width="13.4166666666667" customWidth="1"/>
    <col min="8709" max="8709" width="19.8333333333333" customWidth="1"/>
    <col min="8710" max="8710" width="6.66666666666667" customWidth="1"/>
    <col min="8711" max="8711" width="14.1666666666667" customWidth="1"/>
    <col min="8712" max="8713" width="14.5833333333333" customWidth="1"/>
    <col min="8714" max="8714" width="14.5" customWidth="1"/>
    <col min="8715" max="8715" width="11.25" customWidth="1"/>
    <col min="8962" max="8962" width="5.66666666666667" customWidth="1"/>
    <col min="8963" max="8963" width="10.6666666666667" customWidth="1"/>
    <col min="8964" max="8964" width="13.4166666666667" customWidth="1"/>
    <col min="8965" max="8965" width="19.8333333333333" customWidth="1"/>
    <col min="8966" max="8966" width="6.66666666666667" customWidth="1"/>
    <col min="8967" max="8967" width="14.1666666666667" customWidth="1"/>
    <col min="8968" max="8969" width="14.5833333333333" customWidth="1"/>
    <col min="8970" max="8970" width="14.5" customWidth="1"/>
    <col min="8971" max="8971" width="11.25" customWidth="1"/>
    <col min="9218" max="9218" width="5.66666666666667" customWidth="1"/>
    <col min="9219" max="9219" width="10.6666666666667" customWidth="1"/>
    <col min="9220" max="9220" width="13.4166666666667" customWidth="1"/>
    <col min="9221" max="9221" width="19.8333333333333" customWidth="1"/>
    <col min="9222" max="9222" width="6.66666666666667" customWidth="1"/>
    <col min="9223" max="9223" width="14.1666666666667" customWidth="1"/>
    <col min="9224" max="9225" width="14.5833333333333" customWidth="1"/>
    <col min="9226" max="9226" width="14.5" customWidth="1"/>
    <col min="9227" max="9227" width="11.25" customWidth="1"/>
    <col min="9474" max="9474" width="5.66666666666667" customWidth="1"/>
    <col min="9475" max="9475" width="10.6666666666667" customWidth="1"/>
    <col min="9476" max="9476" width="13.4166666666667" customWidth="1"/>
    <col min="9477" max="9477" width="19.8333333333333" customWidth="1"/>
    <col min="9478" max="9478" width="6.66666666666667" customWidth="1"/>
    <col min="9479" max="9479" width="14.1666666666667" customWidth="1"/>
    <col min="9480" max="9481" width="14.5833333333333" customWidth="1"/>
    <col min="9482" max="9482" width="14.5" customWidth="1"/>
    <col min="9483" max="9483" width="11.25" customWidth="1"/>
    <col min="9730" max="9730" width="5.66666666666667" customWidth="1"/>
    <col min="9731" max="9731" width="10.6666666666667" customWidth="1"/>
    <col min="9732" max="9732" width="13.4166666666667" customWidth="1"/>
    <col min="9733" max="9733" width="19.8333333333333" customWidth="1"/>
    <col min="9734" max="9734" width="6.66666666666667" customWidth="1"/>
    <col min="9735" max="9735" width="14.1666666666667" customWidth="1"/>
    <col min="9736" max="9737" width="14.5833333333333" customWidth="1"/>
    <col min="9738" max="9738" width="14.5" customWidth="1"/>
    <col min="9739" max="9739" width="11.25" customWidth="1"/>
    <col min="9986" max="9986" width="5.66666666666667" customWidth="1"/>
    <col min="9987" max="9987" width="10.6666666666667" customWidth="1"/>
    <col min="9988" max="9988" width="13.4166666666667" customWidth="1"/>
    <col min="9989" max="9989" width="19.8333333333333" customWidth="1"/>
    <col min="9990" max="9990" width="6.66666666666667" customWidth="1"/>
    <col min="9991" max="9991" width="14.1666666666667" customWidth="1"/>
    <col min="9992" max="9993" width="14.5833333333333" customWidth="1"/>
    <col min="9994" max="9994" width="14.5" customWidth="1"/>
    <col min="9995" max="9995" width="11.25" customWidth="1"/>
    <col min="10242" max="10242" width="5.66666666666667" customWidth="1"/>
    <col min="10243" max="10243" width="10.6666666666667" customWidth="1"/>
    <col min="10244" max="10244" width="13.4166666666667" customWidth="1"/>
    <col min="10245" max="10245" width="19.8333333333333" customWidth="1"/>
    <col min="10246" max="10246" width="6.66666666666667" customWidth="1"/>
    <col min="10247" max="10247" width="14.1666666666667" customWidth="1"/>
    <col min="10248" max="10249" width="14.5833333333333" customWidth="1"/>
    <col min="10250" max="10250" width="14.5" customWidth="1"/>
    <col min="10251" max="10251" width="11.25" customWidth="1"/>
    <col min="10498" max="10498" width="5.66666666666667" customWidth="1"/>
    <col min="10499" max="10499" width="10.6666666666667" customWidth="1"/>
    <col min="10500" max="10500" width="13.4166666666667" customWidth="1"/>
    <col min="10501" max="10501" width="19.8333333333333" customWidth="1"/>
    <col min="10502" max="10502" width="6.66666666666667" customWidth="1"/>
    <col min="10503" max="10503" width="14.1666666666667" customWidth="1"/>
    <col min="10504" max="10505" width="14.5833333333333" customWidth="1"/>
    <col min="10506" max="10506" width="14.5" customWidth="1"/>
    <col min="10507" max="10507" width="11.25" customWidth="1"/>
    <col min="10754" max="10754" width="5.66666666666667" customWidth="1"/>
    <col min="10755" max="10755" width="10.6666666666667" customWidth="1"/>
    <col min="10756" max="10756" width="13.4166666666667" customWidth="1"/>
    <col min="10757" max="10757" width="19.8333333333333" customWidth="1"/>
    <col min="10758" max="10758" width="6.66666666666667" customWidth="1"/>
    <col min="10759" max="10759" width="14.1666666666667" customWidth="1"/>
    <col min="10760" max="10761" width="14.5833333333333" customWidth="1"/>
    <col min="10762" max="10762" width="14.5" customWidth="1"/>
    <col min="10763" max="10763" width="11.25" customWidth="1"/>
    <col min="11010" max="11010" width="5.66666666666667" customWidth="1"/>
    <col min="11011" max="11011" width="10.6666666666667" customWidth="1"/>
    <col min="11012" max="11012" width="13.4166666666667" customWidth="1"/>
    <col min="11013" max="11013" width="19.8333333333333" customWidth="1"/>
    <col min="11014" max="11014" width="6.66666666666667" customWidth="1"/>
    <col min="11015" max="11015" width="14.1666666666667" customWidth="1"/>
    <col min="11016" max="11017" width="14.5833333333333" customWidth="1"/>
    <col min="11018" max="11018" width="14.5" customWidth="1"/>
    <col min="11019" max="11019" width="11.25" customWidth="1"/>
    <col min="11266" max="11266" width="5.66666666666667" customWidth="1"/>
    <col min="11267" max="11267" width="10.6666666666667" customWidth="1"/>
    <col min="11268" max="11268" width="13.4166666666667" customWidth="1"/>
    <col min="11269" max="11269" width="19.8333333333333" customWidth="1"/>
    <col min="11270" max="11270" width="6.66666666666667" customWidth="1"/>
    <col min="11271" max="11271" width="14.1666666666667" customWidth="1"/>
    <col min="11272" max="11273" width="14.5833333333333" customWidth="1"/>
    <col min="11274" max="11274" width="14.5" customWidth="1"/>
    <col min="11275" max="11275" width="11.25" customWidth="1"/>
    <col min="11522" max="11522" width="5.66666666666667" customWidth="1"/>
    <col min="11523" max="11523" width="10.6666666666667" customWidth="1"/>
    <col min="11524" max="11524" width="13.4166666666667" customWidth="1"/>
    <col min="11525" max="11525" width="19.8333333333333" customWidth="1"/>
    <col min="11526" max="11526" width="6.66666666666667" customWidth="1"/>
    <col min="11527" max="11527" width="14.1666666666667" customWidth="1"/>
    <col min="11528" max="11529" width="14.5833333333333" customWidth="1"/>
    <col min="11530" max="11530" width="14.5" customWidth="1"/>
    <col min="11531" max="11531" width="11.25" customWidth="1"/>
    <col min="11778" max="11778" width="5.66666666666667" customWidth="1"/>
    <col min="11779" max="11779" width="10.6666666666667" customWidth="1"/>
    <col min="11780" max="11780" width="13.4166666666667" customWidth="1"/>
    <col min="11781" max="11781" width="19.8333333333333" customWidth="1"/>
    <col min="11782" max="11782" width="6.66666666666667" customWidth="1"/>
    <col min="11783" max="11783" width="14.1666666666667" customWidth="1"/>
    <col min="11784" max="11785" width="14.5833333333333" customWidth="1"/>
    <col min="11786" max="11786" width="14.5" customWidth="1"/>
    <col min="11787" max="11787" width="11.25" customWidth="1"/>
    <col min="12034" max="12034" width="5.66666666666667" customWidth="1"/>
    <col min="12035" max="12035" width="10.6666666666667" customWidth="1"/>
    <col min="12036" max="12036" width="13.4166666666667" customWidth="1"/>
    <col min="12037" max="12037" width="19.8333333333333" customWidth="1"/>
    <col min="12038" max="12038" width="6.66666666666667" customWidth="1"/>
    <col min="12039" max="12039" width="14.1666666666667" customWidth="1"/>
    <col min="12040" max="12041" width="14.5833333333333" customWidth="1"/>
    <col min="12042" max="12042" width="14.5" customWidth="1"/>
    <col min="12043" max="12043" width="11.25" customWidth="1"/>
    <col min="12290" max="12290" width="5.66666666666667" customWidth="1"/>
    <col min="12291" max="12291" width="10.6666666666667" customWidth="1"/>
    <col min="12292" max="12292" width="13.4166666666667" customWidth="1"/>
    <col min="12293" max="12293" width="19.8333333333333" customWidth="1"/>
    <col min="12294" max="12294" width="6.66666666666667" customWidth="1"/>
    <col min="12295" max="12295" width="14.1666666666667" customWidth="1"/>
    <col min="12296" max="12297" width="14.5833333333333" customWidth="1"/>
    <col min="12298" max="12298" width="14.5" customWidth="1"/>
    <col min="12299" max="12299" width="11.25" customWidth="1"/>
    <col min="12546" max="12546" width="5.66666666666667" customWidth="1"/>
    <col min="12547" max="12547" width="10.6666666666667" customWidth="1"/>
    <col min="12548" max="12548" width="13.4166666666667" customWidth="1"/>
    <col min="12549" max="12549" width="19.8333333333333" customWidth="1"/>
    <col min="12550" max="12550" width="6.66666666666667" customWidth="1"/>
    <col min="12551" max="12551" width="14.1666666666667" customWidth="1"/>
    <col min="12552" max="12553" width="14.5833333333333" customWidth="1"/>
    <col min="12554" max="12554" width="14.5" customWidth="1"/>
    <col min="12555" max="12555" width="11.25" customWidth="1"/>
    <col min="12802" max="12802" width="5.66666666666667" customWidth="1"/>
    <col min="12803" max="12803" width="10.6666666666667" customWidth="1"/>
    <col min="12804" max="12804" width="13.4166666666667" customWidth="1"/>
    <col min="12805" max="12805" width="19.8333333333333" customWidth="1"/>
    <col min="12806" max="12806" width="6.66666666666667" customWidth="1"/>
    <col min="12807" max="12807" width="14.1666666666667" customWidth="1"/>
    <col min="12808" max="12809" width="14.5833333333333" customWidth="1"/>
    <col min="12810" max="12810" width="14.5" customWidth="1"/>
    <col min="12811" max="12811" width="11.25" customWidth="1"/>
    <col min="13058" max="13058" width="5.66666666666667" customWidth="1"/>
    <col min="13059" max="13059" width="10.6666666666667" customWidth="1"/>
    <col min="13060" max="13060" width="13.4166666666667" customWidth="1"/>
    <col min="13061" max="13061" width="19.8333333333333" customWidth="1"/>
    <col min="13062" max="13062" width="6.66666666666667" customWidth="1"/>
    <col min="13063" max="13063" width="14.1666666666667" customWidth="1"/>
    <col min="13064" max="13065" width="14.5833333333333" customWidth="1"/>
    <col min="13066" max="13066" width="14.5" customWidth="1"/>
    <col min="13067" max="13067" width="11.25" customWidth="1"/>
    <col min="13314" max="13314" width="5.66666666666667" customWidth="1"/>
    <col min="13315" max="13315" width="10.6666666666667" customWidth="1"/>
    <col min="13316" max="13316" width="13.4166666666667" customWidth="1"/>
    <col min="13317" max="13317" width="19.8333333333333" customWidth="1"/>
    <col min="13318" max="13318" width="6.66666666666667" customWidth="1"/>
    <col min="13319" max="13319" width="14.1666666666667" customWidth="1"/>
    <col min="13320" max="13321" width="14.5833333333333" customWidth="1"/>
    <col min="13322" max="13322" width="14.5" customWidth="1"/>
    <col min="13323" max="13323" width="11.25" customWidth="1"/>
    <col min="13570" max="13570" width="5.66666666666667" customWidth="1"/>
    <col min="13571" max="13571" width="10.6666666666667" customWidth="1"/>
    <col min="13572" max="13572" width="13.4166666666667" customWidth="1"/>
    <col min="13573" max="13573" width="19.8333333333333" customWidth="1"/>
    <col min="13574" max="13574" width="6.66666666666667" customWidth="1"/>
    <col min="13575" max="13575" width="14.1666666666667" customWidth="1"/>
    <col min="13576" max="13577" width="14.5833333333333" customWidth="1"/>
    <col min="13578" max="13578" width="14.5" customWidth="1"/>
    <col min="13579" max="13579" width="11.25" customWidth="1"/>
    <col min="13826" max="13826" width="5.66666666666667" customWidth="1"/>
    <col min="13827" max="13827" width="10.6666666666667" customWidth="1"/>
    <col min="13828" max="13828" width="13.4166666666667" customWidth="1"/>
    <col min="13829" max="13829" width="19.8333333333333" customWidth="1"/>
    <col min="13830" max="13830" width="6.66666666666667" customWidth="1"/>
    <col min="13831" max="13831" width="14.1666666666667" customWidth="1"/>
    <col min="13832" max="13833" width="14.5833333333333" customWidth="1"/>
    <col min="13834" max="13834" width="14.5" customWidth="1"/>
    <col min="13835" max="13835" width="11.25" customWidth="1"/>
    <col min="14082" max="14082" width="5.66666666666667" customWidth="1"/>
    <col min="14083" max="14083" width="10.6666666666667" customWidth="1"/>
    <col min="14084" max="14084" width="13.4166666666667" customWidth="1"/>
    <col min="14085" max="14085" width="19.8333333333333" customWidth="1"/>
    <col min="14086" max="14086" width="6.66666666666667" customWidth="1"/>
    <col min="14087" max="14087" width="14.1666666666667" customWidth="1"/>
    <col min="14088" max="14089" width="14.5833333333333" customWidth="1"/>
    <col min="14090" max="14090" width="14.5" customWidth="1"/>
    <col min="14091" max="14091" width="11.25" customWidth="1"/>
    <col min="14338" max="14338" width="5.66666666666667" customWidth="1"/>
    <col min="14339" max="14339" width="10.6666666666667" customWidth="1"/>
    <col min="14340" max="14340" width="13.4166666666667" customWidth="1"/>
    <col min="14341" max="14341" width="19.8333333333333" customWidth="1"/>
    <col min="14342" max="14342" width="6.66666666666667" customWidth="1"/>
    <col min="14343" max="14343" width="14.1666666666667" customWidth="1"/>
    <col min="14344" max="14345" width="14.5833333333333" customWidth="1"/>
    <col min="14346" max="14346" width="14.5" customWidth="1"/>
    <col min="14347" max="14347" width="11.25" customWidth="1"/>
    <col min="14594" max="14594" width="5.66666666666667" customWidth="1"/>
    <col min="14595" max="14595" width="10.6666666666667" customWidth="1"/>
    <col min="14596" max="14596" width="13.4166666666667" customWidth="1"/>
    <col min="14597" max="14597" width="19.8333333333333" customWidth="1"/>
    <col min="14598" max="14598" width="6.66666666666667" customWidth="1"/>
    <col min="14599" max="14599" width="14.1666666666667" customWidth="1"/>
    <col min="14600" max="14601" width="14.5833333333333" customWidth="1"/>
    <col min="14602" max="14602" width="14.5" customWidth="1"/>
    <col min="14603" max="14603" width="11.25" customWidth="1"/>
    <col min="14850" max="14850" width="5.66666666666667" customWidth="1"/>
    <col min="14851" max="14851" width="10.6666666666667" customWidth="1"/>
    <col min="14852" max="14852" width="13.4166666666667" customWidth="1"/>
    <col min="14853" max="14853" width="19.8333333333333" customWidth="1"/>
    <col min="14854" max="14854" width="6.66666666666667" customWidth="1"/>
    <col min="14855" max="14855" width="14.1666666666667" customWidth="1"/>
    <col min="14856" max="14857" width="14.5833333333333" customWidth="1"/>
    <col min="14858" max="14858" width="14.5" customWidth="1"/>
    <col min="14859" max="14859" width="11.25" customWidth="1"/>
    <col min="15106" max="15106" width="5.66666666666667" customWidth="1"/>
    <col min="15107" max="15107" width="10.6666666666667" customWidth="1"/>
    <col min="15108" max="15108" width="13.4166666666667" customWidth="1"/>
    <col min="15109" max="15109" width="19.8333333333333" customWidth="1"/>
    <col min="15110" max="15110" width="6.66666666666667" customWidth="1"/>
    <col min="15111" max="15111" width="14.1666666666667" customWidth="1"/>
    <col min="15112" max="15113" width="14.5833333333333" customWidth="1"/>
    <col min="15114" max="15114" width="14.5" customWidth="1"/>
    <col min="15115" max="15115" width="11.25" customWidth="1"/>
    <col min="15362" max="15362" width="5.66666666666667" customWidth="1"/>
    <col min="15363" max="15363" width="10.6666666666667" customWidth="1"/>
    <col min="15364" max="15364" width="13.4166666666667" customWidth="1"/>
    <col min="15365" max="15365" width="19.8333333333333" customWidth="1"/>
    <col min="15366" max="15366" width="6.66666666666667" customWidth="1"/>
    <col min="15367" max="15367" width="14.1666666666667" customWidth="1"/>
    <col min="15368" max="15369" width="14.5833333333333" customWidth="1"/>
    <col min="15370" max="15370" width="14.5" customWidth="1"/>
    <col min="15371" max="15371" width="11.25" customWidth="1"/>
    <col min="15618" max="15618" width="5.66666666666667" customWidth="1"/>
    <col min="15619" max="15619" width="10.6666666666667" customWidth="1"/>
    <col min="15620" max="15620" width="13.4166666666667" customWidth="1"/>
    <col min="15621" max="15621" width="19.8333333333333" customWidth="1"/>
    <col min="15622" max="15622" width="6.66666666666667" customWidth="1"/>
    <col min="15623" max="15623" width="14.1666666666667" customWidth="1"/>
    <col min="15624" max="15625" width="14.5833333333333" customWidth="1"/>
    <col min="15626" max="15626" width="14.5" customWidth="1"/>
    <col min="15627" max="15627" width="11.25" customWidth="1"/>
    <col min="15874" max="15874" width="5.66666666666667" customWidth="1"/>
    <col min="15875" max="15875" width="10.6666666666667" customWidth="1"/>
    <col min="15876" max="15876" width="13.4166666666667" customWidth="1"/>
    <col min="15877" max="15877" width="19.8333333333333" customWidth="1"/>
    <col min="15878" max="15878" width="6.66666666666667" customWidth="1"/>
    <col min="15879" max="15879" width="14.1666666666667" customWidth="1"/>
    <col min="15880" max="15881" width="14.5833333333333" customWidth="1"/>
    <col min="15882" max="15882" width="14.5" customWidth="1"/>
    <col min="15883" max="15883" width="11.25" customWidth="1"/>
    <col min="16130" max="16130" width="5.66666666666667" customWidth="1"/>
    <col min="16131" max="16131" width="10.6666666666667" customWidth="1"/>
    <col min="16132" max="16132" width="13.4166666666667" customWidth="1"/>
    <col min="16133" max="16133" width="19.8333333333333" customWidth="1"/>
    <col min="16134" max="16134" width="6.66666666666667" customWidth="1"/>
    <col min="16135" max="16135" width="14.1666666666667" customWidth="1"/>
    <col min="16136" max="16137" width="14.5833333333333" customWidth="1"/>
    <col min="16138" max="16138" width="14.5" customWidth="1"/>
    <col min="16139" max="16139" width="11.25" customWidth="1"/>
  </cols>
  <sheetData>
    <row r="1" s="35" customFormat="1" ht="21" customHeight="1" spans="1:10">
      <c r="A1" s="36" t="s">
        <v>0</v>
      </c>
      <c r="B1" s="36"/>
      <c r="C1" s="36"/>
      <c r="D1" s="36"/>
      <c r="E1" s="36"/>
      <c r="F1" s="36"/>
      <c r="G1" s="36"/>
      <c r="H1" s="36"/>
      <c r="I1" s="36"/>
      <c r="J1" s="36"/>
    </row>
    <row r="2" ht="14" customHeight="1" spans="1:10">
      <c r="A2" s="37" t="s">
        <v>1</v>
      </c>
      <c r="B2" s="37"/>
      <c r="C2" s="37"/>
      <c r="D2" s="37"/>
      <c r="E2" s="37"/>
      <c r="F2" s="37"/>
      <c r="G2" s="37"/>
      <c r="H2" s="37"/>
      <c r="I2" s="37"/>
      <c r="J2" s="37"/>
    </row>
    <row r="3" spans="1:10">
      <c r="A3" s="38" t="s">
        <v>2</v>
      </c>
      <c r="B3" s="38" t="s">
        <v>3</v>
      </c>
      <c r="C3" s="38"/>
      <c r="D3" s="38" t="s">
        <v>4</v>
      </c>
      <c r="E3" s="38" t="s">
        <v>5</v>
      </c>
      <c r="F3" s="38" t="s">
        <v>6</v>
      </c>
      <c r="G3" s="38" t="s">
        <v>7</v>
      </c>
      <c r="H3" s="39" t="s">
        <v>8</v>
      </c>
      <c r="I3" s="39" t="s">
        <v>9</v>
      </c>
      <c r="J3" s="38" t="s">
        <v>10</v>
      </c>
    </row>
    <row r="4" ht="27" customHeight="1" spans="1:11">
      <c r="A4" s="40" t="s">
        <v>528</v>
      </c>
      <c r="B4" s="41" t="s">
        <v>529</v>
      </c>
      <c r="C4" s="42"/>
      <c r="D4" s="40"/>
      <c r="E4" s="40"/>
      <c r="F4" s="40"/>
      <c r="G4" s="40"/>
      <c r="H4" s="40"/>
      <c r="I4" s="40"/>
      <c r="J4" s="40"/>
      <c r="K4" s="54"/>
    </row>
    <row r="5" ht="213.75" spans="1:11">
      <c r="A5" s="43">
        <v>1</v>
      </c>
      <c r="B5" s="44" t="s">
        <v>530</v>
      </c>
      <c r="C5" s="44"/>
      <c r="D5" s="45" t="s">
        <v>531</v>
      </c>
      <c r="E5" s="44" t="s">
        <v>15</v>
      </c>
      <c r="F5" s="46"/>
      <c r="G5" s="47">
        <v>36</v>
      </c>
      <c r="H5" s="48"/>
      <c r="I5" s="48"/>
      <c r="J5" s="55"/>
      <c r="K5" s="56"/>
    </row>
    <row r="6" ht="199.5" spans="1:11">
      <c r="A6" s="43">
        <v>2</v>
      </c>
      <c r="B6" s="44" t="s">
        <v>532</v>
      </c>
      <c r="C6" s="44" t="s">
        <v>532</v>
      </c>
      <c r="D6" s="45" t="s">
        <v>533</v>
      </c>
      <c r="E6" s="44" t="s">
        <v>15</v>
      </c>
      <c r="F6" s="46"/>
      <c r="G6" s="47">
        <v>49</v>
      </c>
      <c r="H6" s="48"/>
      <c r="I6" s="48"/>
      <c r="J6" s="53"/>
      <c r="K6" s="56"/>
    </row>
    <row r="7" ht="28.5" spans="1:11">
      <c r="A7" s="43">
        <v>3</v>
      </c>
      <c r="B7" s="44" t="s">
        <v>534</v>
      </c>
      <c r="C7" s="44" t="s">
        <v>534</v>
      </c>
      <c r="D7" s="45" t="s">
        <v>535</v>
      </c>
      <c r="E7" s="44" t="s">
        <v>162</v>
      </c>
      <c r="F7" s="46"/>
      <c r="G7" s="47">
        <v>25</v>
      </c>
      <c r="H7" s="48"/>
      <c r="I7" s="48"/>
      <c r="J7" s="53"/>
      <c r="K7" s="56"/>
    </row>
    <row r="8" ht="28.5" spans="1:11">
      <c r="A8" s="43">
        <v>4</v>
      </c>
      <c r="B8" s="44" t="s">
        <v>536</v>
      </c>
      <c r="C8" s="44" t="s">
        <v>536</v>
      </c>
      <c r="D8" s="45" t="s">
        <v>537</v>
      </c>
      <c r="E8" s="44" t="s">
        <v>162</v>
      </c>
      <c r="F8" s="46"/>
      <c r="G8" s="47">
        <v>25</v>
      </c>
      <c r="H8" s="48"/>
      <c r="I8" s="48"/>
      <c r="J8" s="53"/>
      <c r="K8" s="56"/>
    </row>
    <row r="9" ht="42.75" spans="1:11">
      <c r="A9" s="43">
        <v>5</v>
      </c>
      <c r="B9" s="44" t="s">
        <v>538</v>
      </c>
      <c r="C9" s="44" t="s">
        <v>538</v>
      </c>
      <c r="D9" s="45" t="s">
        <v>539</v>
      </c>
      <c r="E9" s="44" t="s">
        <v>15</v>
      </c>
      <c r="F9" s="46"/>
      <c r="G9" s="47">
        <v>13</v>
      </c>
      <c r="H9" s="48"/>
      <c r="I9" s="48"/>
      <c r="J9" s="53"/>
      <c r="K9" s="56"/>
    </row>
    <row r="10" ht="42.75" spans="1:11">
      <c r="A10" s="43">
        <v>6</v>
      </c>
      <c r="B10" s="44" t="s">
        <v>540</v>
      </c>
      <c r="C10" s="44" t="s">
        <v>540</v>
      </c>
      <c r="D10" s="45" t="s">
        <v>541</v>
      </c>
      <c r="E10" s="44" t="s">
        <v>15</v>
      </c>
      <c r="F10" s="49"/>
      <c r="G10" s="47">
        <v>2</v>
      </c>
      <c r="H10" s="48"/>
      <c r="I10" s="48"/>
      <c r="J10" s="53"/>
      <c r="K10" s="56"/>
    </row>
    <row r="11" ht="128.25" spans="1:11">
      <c r="A11" s="43">
        <v>7</v>
      </c>
      <c r="B11" s="44" t="s">
        <v>542</v>
      </c>
      <c r="C11" s="44" t="s">
        <v>542</v>
      </c>
      <c r="D11" s="45" t="s">
        <v>543</v>
      </c>
      <c r="E11" s="44" t="s">
        <v>15</v>
      </c>
      <c r="F11" s="50"/>
      <c r="G11" s="47">
        <f>3+4+5</f>
        <v>12</v>
      </c>
      <c r="H11" s="48"/>
      <c r="I11" s="48"/>
      <c r="J11" s="53"/>
      <c r="K11" s="56"/>
    </row>
    <row r="12" ht="42.75" spans="1:11">
      <c r="A12" s="43">
        <v>8</v>
      </c>
      <c r="B12" s="44" t="s">
        <v>544</v>
      </c>
      <c r="C12" s="44" t="s">
        <v>544</v>
      </c>
      <c r="D12" s="45" t="s">
        <v>545</v>
      </c>
      <c r="E12" s="44" t="s">
        <v>15</v>
      </c>
      <c r="F12" s="51"/>
      <c r="G12" s="47">
        <v>14</v>
      </c>
      <c r="H12" s="48"/>
      <c r="I12" s="48"/>
      <c r="J12" s="53"/>
      <c r="K12" s="56"/>
    </row>
    <row r="13" spans="1:11">
      <c r="A13" s="43">
        <v>9</v>
      </c>
      <c r="B13" s="44" t="s">
        <v>546</v>
      </c>
      <c r="C13" s="44" t="s">
        <v>546</v>
      </c>
      <c r="D13" s="45" t="s">
        <v>547</v>
      </c>
      <c r="E13" s="44" t="s">
        <v>99</v>
      </c>
      <c r="F13" s="51"/>
      <c r="G13" s="47">
        <v>30</v>
      </c>
      <c r="H13" s="48"/>
      <c r="I13" s="48"/>
      <c r="J13" s="53"/>
      <c r="K13" s="56"/>
    </row>
    <row r="14" ht="28.5" spans="1:11">
      <c r="A14" s="43">
        <v>10</v>
      </c>
      <c r="B14" s="44" t="s">
        <v>548</v>
      </c>
      <c r="C14" s="44" t="s">
        <v>548</v>
      </c>
      <c r="D14" s="45" t="s">
        <v>549</v>
      </c>
      <c r="E14" s="44" t="s">
        <v>99</v>
      </c>
      <c r="F14" s="51"/>
      <c r="G14" s="47">
        <v>27</v>
      </c>
      <c r="H14" s="48"/>
      <c r="I14" s="48"/>
      <c r="J14" s="53"/>
      <c r="K14" s="56"/>
    </row>
    <row r="15" ht="28.5" spans="1:11">
      <c r="A15" s="43">
        <v>11</v>
      </c>
      <c r="B15" s="44" t="s">
        <v>550</v>
      </c>
      <c r="C15" s="44" t="s">
        <v>550</v>
      </c>
      <c r="D15" s="45" t="s">
        <v>551</v>
      </c>
      <c r="E15" s="44" t="s">
        <v>104</v>
      </c>
      <c r="F15" s="49"/>
      <c r="G15" s="47">
        <v>2200</v>
      </c>
      <c r="H15" s="48"/>
      <c r="I15" s="48"/>
      <c r="J15" s="53"/>
      <c r="K15" s="56"/>
    </row>
    <row r="16" ht="28.5" spans="1:11">
      <c r="A16" s="43">
        <v>12</v>
      </c>
      <c r="B16" s="44" t="s">
        <v>552</v>
      </c>
      <c r="C16" s="44" t="s">
        <v>552</v>
      </c>
      <c r="D16" s="45" t="s">
        <v>553</v>
      </c>
      <c r="E16" s="44" t="s">
        <v>104</v>
      </c>
      <c r="F16" s="49"/>
      <c r="G16" s="47">
        <v>2200</v>
      </c>
      <c r="H16" s="48"/>
      <c r="I16" s="48"/>
      <c r="J16" s="53"/>
      <c r="K16" s="56"/>
    </row>
    <row r="17" spans="1:11">
      <c r="A17" s="43">
        <v>13</v>
      </c>
      <c r="B17" s="44" t="s">
        <v>554</v>
      </c>
      <c r="C17" s="44" t="s">
        <v>554</v>
      </c>
      <c r="D17" s="45" t="s">
        <v>555</v>
      </c>
      <c r="E17" s="44" t="s">
        <v>104</v>
      </c>
      <c r="F17" s="49"/>
      <c r="G17" s="47">
        <f>800+900+7000</f>
        <v>8700</v>
      </c>
      <c r="H17" s="48"/>
      <c r="I17" s="48"/>
      <c r="J17" s="53"/>
      <c r="K17" s="56"/>
    </row>
    <row r="18" spans="1:11">
      <c r="A18" s="43">
        <v>14</v>
      </c>
      <c r="B18" s="44" t="s">
        <v>556</v>
      </c>
      <c r="C18" s="44" t="s">
        <v>556</v>
      </c>
      <c r="D18" s="52" t="s">
        <v>557</v>
      </c>
      <c r="E18" s="44" t="s">
        <v>104</v>
      </c>
      <c r="F18" s="51"/>
      <c r="G18" s="47">
        <v>1000</v>
      </c>
      <c r="H18" s="48"/>
      <c r="I18" s="48"/>
      <c r="J18" s="53"/>
      <c r="K18" s="56"/>
    </row>
    <row r="19" spans="1:10">
      <c r="A19" s="43">
        <v>15</v>
      </c>
      <c r="B19" s="44" t="s">
        <v>558</v>
      </c>
      <c r="C19" s="44" t="s">
        <v>558</v>
      </c>
      <c r="D19" s="52" t="s">
        <v>559</v>
      </c>
      <c r="E19" s="44" t="s">
        <v>104</v>
      </c>
      <c r="F19" s="51"/>
      <c r="G19" s="47">
        <v>800</v>
      </c>
      <c r="H19" s="53"/>
      <c r="I19" s="53"/>
      <c r="J19" s="53"/>
    </row>
    <row r="20" spans="1:10">
      <c r="A20" s="43">
        <v>16</v>
      </c>
      <c r="B20" s="44" t="s">
        <v>560</v>
      </c>
      <c r="C20" s="44" t="s">
        <v>560</v>
      </c>
      <c r="D20" s="52" t="s">
        <v>561</v>
      </c>
      <c r="E20" s="44" t="s">
        <v>99</v>
      </c>
      <c r="F20" s="51"/>
      <c r="G20" s="47">
        <v>16</v>
      </c>
      <c r="H20" s="53"/>
      <c r="I20" s="53"/>
      <c r="J20" s="53"/>
    </row>
    <row r="21" spans="1:10">
      <c r="A21" s="43">
        <v>17</v>
      </c>
      <c r="B21" s="44" t="s">
        <v>562</v>
      </c>
      <c r="C21" s="44" t="s">
        <v>562</v>
      </c>
      <c r="D21" s="52" t="s">
        <v>563</v>
      </c>
      <c r="E21" s="44" t="s">
        <v>99</v>
      </c>
      <c r="F21" s="51"/>
      <c r="G21" s="47">
        <v>14</v>
      </c>
      <c r="H21" s="53"/>
      <c r="I21" s="53"/>
      <c r="J21" s="53"/>
    </row>
    <row r="22" ht="57" spans="1:10">
      <c r="A22" s="43">
        <v>18</v>
      </c>
      <c r="B22" s="44" t="s">
        <v>564</v>
      </c>
      <c r="C22" s="44" t="s">
        <v>564</v>
      </c>
      <c r="D22" s="45" t="s">
        <v>565</v>
      </c>
      <c r="E22" s="44" t="s">
        <v>99</v>
      </c>
      <c r="F22" s="46"/>
      <c r="G22" s="47">
        <v>1</v>
      </c>
      <c r="H22" s="53"/>
      <c r="I22" s="53"/>
      <c r="J22" s="53"/>
    </row>
    <row r="23" spans="1:10">
      <c r="A23" s="43">
        <v>19</v>
      </c>
      <c r="B23" s="44" t="s">
        <v>566</v>
      </c>
      <c r="C23" s="44" t="s">
        <v>566</v>
      </c>
      <c r="D23" s="52" t="s">
        <v>567</v>
      </c>
      <c r="E23" s="44" t="s">
        <v>15</v>
      </c>
      <c r="F23" s="46"/>
      <c r="G23" s="47">
        <v>2</v>
      </c>
      <c r="H23" s="53"/>
      <c r="I23" s="53"/>
      <c r="J23" s="53"/>
    </row>
    <row r="24" spans="1:10">
      <c r="A24" s="43">
        <v>20</v>
      </c>
      <c r="B24" s="44" t="s">
        <v>568</v>
      </c>
      <c r="C24" s="44" t="s">
        <v>568</v>
      </c>
      <c r="D24" s="45" t="s">
        <v>569</v>
      </c>
      <c r="E24" s="44" t="s">
        <v>99</v>
      </c>
      <c r="F24" s="46"/>
      <c r="G24" s="47">
        <v>1</v>
      </c>
      <c r="H24" s="53"/>
      <c r="I24" s="53"/>
      <c r="J24" s="53"/>
    </row>
    <row r="25" ht="242.25" spans="1:10">
      <c r="A25" s="43">
        <v>21</v>
      </c>
      <c r="B25" s="44" t="s">
        <v>570</v>
      </c>
      <c r="C25" s="44" t="s">
        <v>570</v>
      </c>
      <c r="D25" s="45" t="s">
        <v>571</v>
      </c>
      <c r="E25" s="44" t="s">
        <v>15</v>
      </c>
      <c r="F25" s="46"/>
      <c r="G25" s="47">
        <v>1</v>
      </c>
      <c r="H25" s="53"/>
      <c r="I25" s="53"/>
      <c r="J25" s="53"/>
    </row>
    <row r="26" ht="409.5" spans="1:10">
      <c r="A26" s="43">
        <v>22</v>
      </c>
      <c r="B26" s="44" t="s">
        <v>572</v>
      </c>
      <c r="C26" s="44" t="s">
        <v>572</v>
      </c>
      <c r="D26" s="45" t="s">
        <v>573</v>
      </c>
      <c r="E26" s="44" t="s">
        <v>15</v>
      </c>
      <c r="F26" s="50"/>
      <c r="G26" s="47">
        <v>4</v>
      </c>
      <c r="H26" s="53"/>
      <c r="I26" s="53"/>
      <c r="J26" s="53"/>
    </row>
    <row r="27" ht="409.5" spans="1:10">
      <c r="A27" s="43">
        <v>23</v>
      </c>
      <c r="B27" s="44" t="s">
        <v>574</v>
      </c>
      <c r="C27" s="44" t="s">
        <v>574</v>
      </c>
      <c r="D27" s="45" t="s">
        <v>575</v>
      </c>
      <c r="E27" s="44" t="s">
        <v>15</v>
      </c>
      <c r="F27" s="46"/>
      <c r="G27" s="47">
        <v>4</v>
      </c>
      <c r="H27" s="53"/>
      <c r="I27" s="53"/>
      <c r="J27" s="53"/>
    </row>
    <row r="28" ht="71.25" spans="1:10">
      <c r="A28" s="43">
        <v>24</v>
      </c>
      <c r="B28" s="44" t="s">
        <v>576</v>
      </c>
      <c r="C28" s="44" t="s">
        <v>576</v>
      </c>
      <c r="D28" s="45" t="s">
        <v>577</v>
      </c>
      <c r="E28" s="44" t="s">
        <v>15</v>
      </c>
      <c r="F28" s="50"/>
      <c r="G28" s="47">
        <v>10</v>
      </c>
      <c r="H28" s="53"/>
      <c r="I28" s="53"/>
      <c r="J28" s="53"/>
    </row>
    <row r="29" ht="71.25" spans="1:10">
      <c r="A29" s="43">
        <v>25</v>
      </c>
      <c r="B29" s="44" t="s">
        <v>578</v>
      </c>
      <c r="C29" s="44" t="s">
        <v>578</v>
      </c>
      <c r="D29" s="45" t="s">
        <v>579</v>
      </c>
      <c r="E29" s="44" t="s">
        <v>15</v>
      </c>
      <c r="F29" s="46"/>
      <c r="G29" s="47">
        <v>10</v>
      </c>
      <c r="H29" s="53"/>
      <c r="I29" s="53"/>
      <c r="J29" s="53"/>
    </row>
    <row r="30" ht="42.75" spans="1:10">
      <c r="A30" s="43">
        <v>26</v>
      </c>
      <c r="B30" s="44" t="s">
        <v>580</v>
      </c>
      <c r="C30" s="44" t="s">
        <v>580</v>
      </c>
      <c r="D30" s="45" t="s">
        <v>581</v>
      </c>
      <c r="E30" s="44" t="s">
        <v>15</v>
      </c>
      <c r="F30" s="46"/>
      <c r="G30" s="47">
        <v>4</v>
      </c>
      <c r="H30" s="53"/>
      <c r="I30" s="53"/>
      <c r="J30" s="53"/>
    </row>
    <row r="31" ht="28.5" spans="1:10">
      <c r="A31" s="43">
        <v>27</v>
      </c>
      <c r="B31" s="44" t="s">
        <v>582</v>
      </c>
      <c r="C31" s="44" t="s">
        <v>582</v>
      </c>
      <c r="D31" s="45" t="s">
        <v>583</v>
      </c>
      <c r="E31" s="44" t="s">
        <v>15</v>
      </c>
      <c r="F31" s="46"/>
      <c r="G31" s="47">
        <v>4</v>
      </c>
      <c r="H31" s="53"/>
      <c r="I31" s="53"/>
      <c r="J31" s="53"/>
    </row>
    <row r="32" spans="1:10">
      <c r="A32" s="43">
        <v>28</v>
      </c>
      <c r="B32" s="44" t="s">
        <v>584</v>
      </c>
      <c r="C32" s="44" t="s">
        <v>584</v>
      </c>
      <c r="D32" s="45" t="s">
        <v>585</v>
      </c>
      <c r="E32" s="44" t="s">
        <v>104</v>
      </c>
      <c r="F32" s="46"/>
      <c r="G32" s="47">
        <v>4</v>
      </c>
      <c r="H32" s="53"/>
      <c r="I32" s="53"/>
      <c r="J32" s="53"/>
    </row>
    <row r="33" ht="71.25" spans="1:10">
      <c r="A33" s="43">
        <v>29</v>
      </c>
      <c r="B33" s="44" t="s">
        <v>586</v>
      </c>
      <c r="C33" s="44" t="s">
        <v>586</v>
      </c>
      <c r="D33" s="45" t="s">
        <v>587</v>
      </c>
      <c r="E33" s="44" t="s">
        <v>15</v>
      </c>
      <c r="F33" s="46"/>
      <c r="G33" s="47">
        <v>2</v>
      </c>
      <c r="H33" s="53"/>
      <c r="I33" s="53"/>
      <c r="J33" s="53"/>
    </row>
    <row r="34" ht="42.75" spans="1:10">
      <c r="A34" s="43">
        <v>30</v>
      </c>
      <c r="B34" s="44" t="s">
        <v>588</v>
      </c>
      <c r="C34" s="44" t="s">
        <v>588</v>
      </c>
      <c r="D34" s="45" t="s">
        <v>589</v>
      </c>
      <c r="E34" s="44" t="s">
        <v>15</v>
      </c>
      <c r="F34" s="46"/>
      <c r="G34" s="47">
        <v>4</v>
      </c>
      <c r="H34" s="53"/>
      <c r="I34" s="53"/>
      <c r="J34" s="53"/>
    </row>
    <row r="35" spans="1:10">
      <c r="A35" s="43">
        <v>31</v>
      </c>
      <c r="B35" s="44" t="s">
        <v>590</v>
      </c>
      <c r="C35" s="44" t="s">
        <v>590</v>
      </c>
      <c r="D35" s="45" t="s">
        <v>591</v>
      </c>
      <c r="E35" s="44" t="s">
        <v>15</v>
      </c>
      <c r="F35" s="46"/>
      <c r="G35" s="47">
        <v>3</v>
      </c>
      <c r="H35" s="53"/>
      <c r="I35" s="53"/>
      <c r="J35" s="53"/>
    </row>
    <row r="36" spans="1:10">
      <c r="A36" s="43">
        <v>32</v>
      </c>
      <c r="B36" s="44" t="s">
        <v>592</v>
      </c>
      <c r="C36" s="44" t="s">
        <v>592</v>
      </c>
      <c r="D36" s="45" t="s">
        <v>593</v>
      </c>
      <c r="E36" s="44" t="s">
        <v>15</v>
      </c>
      <c r="F36" s="46"/>
      <c r="G36" s="47">
        <v>1</v>
      </c>
      <c r="H36" s="53"/>
      <c r="I36" s="53"/>
      <c r="J36" s="53"/>
    </row>
    <row r="37" spans="1:10">
      <c r="A37" s="43">
        <v>33</v>
      </c>
      <c r="B37" s="44" t="s">
        <v>594</v>
      </c>
      <c r="C37" s="44" t="s">
        <v>594</v>
      </c>
      <c r="D37" s="45" t="s">
        <v>595</v>
      </c>
      <c r="E37" s="44" t="s">
        <v>99</v>
      </c>
      <c r="F37" s="50"/>
      <c r="G37" s="47">
        <v>2</v>
      </c>
      <c r="H37" s="53"/>
      <c r="I37" s="53"/>
      <c r="J37" s="53"/>
    </row>
    <row r="38" ht="409.5" spans="1:10">
      <c r="A38" s="43">
        <v>34</v>
      </c>
      <c r="B38" s="44" t="s">
        <v>596</v>
      </c>
      <c r="C38" s="44" t="s">
        <v>596</v>
      </c>
      <c r="D38" s="45" t="s">
        <v>597</v>
      </c>
      <c r="E38" s="44" t="s">
        <v>15</v>
      </c>
      <c r="F38" s="46"/>
      <c r="G38" s="47">
        <v>27</v>
      </c>
      <c r="H38" s="53"/>
      <c r="I38" s="53"/>
      <c r="J38" s="53"/>
    </row>
    <row r="39" ht="85.5" spans="1:10">
      <c r="A39" s="43">
        <v>35</v>
      </c>
      <c r="B39" s="44" t="s">
        <v>598</v>
      </c>
      <c r="C39" s="44" t="s">
        <v>598</v>
      </c>
      <c r="D39" s="45" t="s">
        <v>599</v>
      </c>
      <c r="E39" s="44" t="s">
        <v>15</v>
      </c>
      <c r="F39" s="46"/>
      <c r="G39" s="47">
        <v>1</v>
      </c>
      <c r="H39" s="53"/>
      <c r="I39" s="53"/>
      <c r="J39" s="53"/>
    </row>
    <row r="40" ht="57" spans="1:10">
      <c r="A40" s="43">
        <v>36</v>
      </c>
      <c r="B40" s="44" t="s">
        <v>600</v>
      </c>
      <c r="C40" s="44" t="s">
        <v>600</v>
      </c>
      <c r="D40" s="45" t="s">
        <v>601</v>
      </c>
      <c r="E40" s="44" t="s">
        <v>15</v>
      </c>
      <c r="F40" s="46"/>
      <c r="G40" s="47">
        <v>1</v>
      </c>
      <c r="H40" s="53"/>
      <c r="I40" s="53"/>
      <c r="J40" s="53"/>
    </row>
    <row r="41" ht="28.5" spans="1:10">
      <c r="A41" s="43">
        <v>37</v>
      </c>
      <c r="B41" s="44" t="s">
        <v>602</v>
      </c>
      <c r="C41" s="44" t="s">
        <v>602</v>
      </c>
      <c r="D41" s="45" t="s">
        <v>603</v>
      </c>
      <c r="E41" s="44" t="s">
        <v>15</v>
      </c>
      <c r="F41" s="46"/>
      <c r="G41" s="47">
        <v>1</v>
      </c>
      <c r="H41" s="53"/>
      <c r="I41" s="53"/>
      <c r="J41" s="53"/>
    </row>
    <row r="42" ht="42.75" spans="1:10">
      <c r="A42" s="43">
        <v>38</v>
      </c>
      <c r="B42" s="44" t="s">
        <v>604</v>
      </c>
      <c r="C42" s="44" t="s">
        <v>604</v>
      </c>
      <c r="D42" s="45" t="s">
        <v>605</v>
      </c>
      <c r="E42" s="44" t="s">
        <v>99</v>
      </c>
      <c r="F42" s="46"/>
      <c r="G42" s="47">
        <v>20</v>
      </c>
      <c r="H42" s="53"/>
      <c r="I42" s="53"/>
      <c r="J42" s="53"/>
    </row>
  </sheetData>
  <mergeCells count="42">
    <mergeCell ref="A1:J1"/>
    <mergeCell ref="A2:J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s>
  <conditionalFormatting sqref="H5:H18">
    <cfRule type="expression" priority="1" stopIfTrue="1">
      <formula>(ROW()=CELL("row"))+(COLUMN()=CELL("col"))</formula>
    </cfRule>
  </conditionalFormatting>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view="pageBreakPreview" zoomScaleNormal="100" topLeftCell="A13" workbookViewId="0">
      <selection activeCell="F16" sqref="F16"/>
    </sheetView>
  </sheetViews>
  <sheetFormatPr defaultColWidth="9.75" defaultRowHeight="15.65" customHeight="1" outlineLevelCol="7"/>
  <cols>
    <col min="1" max="1" width="5.66666666666667" style="5" customWidth="1"/>
    <col min="2" max="2" width="16.3" style="5" customWidth="1"/>
    <col min="3" max="3" width="37.75" style="5" customWidth="1"/>
    <col min="4" max="4" width="6.66666666666667" style="5" customWidth="1"/>
    <col min="5" max="5" width="12.75" style="5" customWidth="1"/>
    <col min="6" max="6" width="14.5666666666667" style="1" customWidth="1"/>
    <col min="7" max="7" width="19.4166666666667" style="1" customWidth="1"/>
    <col min="8" max="16384" width="9.75" style="1"/>
  </cols>
  <sheetData>
    <row r="1" s="1" customFormat="1" ht="43" customHeight="1" spans="1:8">
      <c r="A1" s="6" t="s">
        <v>606</v>
      </c>
      <c r="B1" s="6"/>
      <c r="C1" s="6"/>
      <c r="D1" s="6"/>
      <c r="E1" s="6"/>
      <c r="F1" s="6"/>
      <c r="G1" s="6"/>
      <c r="H1" s="6"/>
    </row>
    <row r="2" s="1" customFormat="1" ht="15.75" customHeight="1" spans="1:8">
      <c r="A2" s="27" t="s">
        <v>607</v>
      </c>
      <c r="B2" s="27"/>
      <c r="C2" s="27"/>
      <c r="D2" s="27"/>
      <c r="E2" s="27"/>
      <c r="F2" s="27"/>
      <c r="G2" s="27"/>
      <c r="H2" s="27"/>
    </row>
    <row r="3" s="21" customFormat="1" ht="26.25" customHeight="1" spans="1:8">
      <c r="A3" s="8" t="s">
        <v>2</v>
      </c>
      <c r="B3" s="8" t="s">
        <v>608</v>
      </c>
      <c r="C3" s="8" t="s">
        <v>609</v>
      </c>
      <c r="D3" s="8" t="s">
        <v>5</v>
      </c>
      <c r="E3" s="8" t="s">
        <v>610</v>
      </c>
      <c r="F3" s="8" t="s">
        <v>611</v>
      </c>
      <c r="G3" s="8" t="s">
        <v>612</v>
      </c>
      <c r="H3" s="8" t="s">
        <v>10</v>
      </c>
    </row>
    <row r="4" s="1" customFormat="1" ht="95" customHeight="1" outlineLevel="1" spans="1:8">
      <c r="A4" s="28">
        <v>1</v>
      </c>
      <c r="B4" s="29" t="s">
        <v>613</v>
      </c>
      <c r="C4" s="30" t="s">
        <v>614</v>
      </c>
      <c r="D4" s="28" t="s">
        <v>615</v>
      </c>
      <c r="E4" s="31">
        <v>53.125</v>
      </c>
      <c r="F4" s="32"/>
      <c r="G4" s="32"/>
      <c r="H4" s="33"/>
    </row>
    <row r="5" s="1" customFormat="1" ht="81" customHeight="1" outlineLevel="1" spans="1:8">
      <c r="A5" s="28">
        <v>2</v>
      </c>
      <c r="B5" s="29" t="s">
        <v>616</v>
      </c>
      <c r="C5" s="30" t="s">
        <v>617</v>
      </c>
      <c r="D5" s="28" t="s">
        <v>615</v>
      </c>
      <c r="E5" s="31">
        <v>0.87</v>
      </c>
      <c r="F5" s="32"/>
      <c r="G5" s="32"/>
      <c r="H5" s="33"/>
    </row>
    <row r="6" s="1" customFormat="1" ht="131" customHeight="1" outlineLevel="1" spans="1:8">
      <c r="A6" s="28">
        <v>3</v>
      </c>
      <c r="B6" s="29" t="s">
        <v>618</v>
      </c>
      <c r="C6" s="30" t="s">
        <v>619</v>
      </c>
      <c r="D6" s="28" t="s">
        <v>615</v>
      </c>
      <c r="E6" s="31">
        <v>154.411</v>
      </c>
      <c r="F6" s="32"/>
      <c r="G6" s="32"/>
      <c r="H6" s="33"/>
    </row>
    <row r="7" s="1" customFormat="1" ht="101" customHeight="1" outlineLevel="1" spans="1:8">
      <c r="A7" s="28">
        <v>4</v>
      </c>
      <c r="B7" s="29" t="s">
        <v>620</v>
      </c>
      <c r="C7" s="30" t="s">
        <v>621</v>
      </c>
      <c r="D7" s="28" t="s">
        <v>615</v>
      </c>
      <c r="E7" s="31">
        <v>5.378</v>
      </c>
      <c r="F7" s="32"/>
      <c r="G7" s="32"/>
      <c r="H7" s="33"/>
    </row>
    <row r="8" s="1" customFormat="1" ht="101" customHeight="1" outlineLevel="1" spans="1:8">
      <c r="A8" s="28">
        <v>5</v>
      </c>
      <c r="B8" s="29" t="s">
        <v>622</v>
      </c>
      <c r="C8" s="30" t="s">
        <v>623</v>
      </c>
      <c r="D8" s="28" t="s">
        <v>615</v>
      </c>
      <c r="E8" s="31">
        <v>87.385</v>
      </c>
      <c r="F8" s="32"/>
      <c r="G8" s="32"/>
      <c r="H8" s="33"/>
    </row>
    <row r="9" s="1" customFormat="1" ht="101" customHeight="1" outlineLevel="1" spans="1:8">
      <c r="A9" s="28">
        <v>6</v>
      </c>
      <c r="B9" s="29" t="s">
        <v>624</v>
      </c>
      <c r="C9" s="30" t="s">
        <v>625</v>
      </c>
      <c r="D9" s="28" t="s">
        <v>615</v>
      </c>
      <c r="E9" s="31">
        <v>42.316</v>
      </c>
      <c r="F9" s="32"/>
      <c r="G9" s="32"/>
      <c r="H9" s="33"/>
    </row>
    <row r="10" s="1" customFormat="1" ht="90" customHeight="1" outlineLevel="1" spans="1:8">
      <c r="A10" s="28">
        <v>7</v>
      </c>
      <c r="B10" s="29" t="s">
        <v>626</v>
      </c>
      <c r="C10" s="30" t="s">
        <v>627</v>
      </c>
      <c r="D10" s="28" t="s">
        <v>615</v>
      </c>
      <c r="E10" s="31">
        <v>0.623</v>
      </c>
      <c r="F10" s="34"/>
      <c r="G10" s="32"/>
      <c r="H10" s="33"/>
    </row>
    <row r="11" s="1" customFormat="1" ht="70" customHeight="1" outlineLevel="1" spans="1:8">
      <c r="A11" s="28">
        <v>8</v>
      </c>
      <c r="B11" s="29" t="s">
        <v>628</v>
      </c>
      <c r="C11" s="30" t="s">
        <v>629</v>
      </c>
      <c r="D11" s="28" t="s">
        <v>630</v>
      </c>
      <c r="E11" s="31">
        <v>150.756</v>
      </c>
      <c r="F11" s="34"/>
      <c r="G11" s="32"/>
      <c r="H11" s="33"/>
    </row>
    <row r="12" s="1" customFormat="1" ht="66" customHeight="1" outlineLevel="1" spans="1:8">
      <c r="A12" s="28">
        <v>9</v>
      </c>
      <c r="B12" s="29" t="s">
        <v>631</v>
      </c>
      <c r="C12" s="30" t="s">
        <v>632</v>
      </c>
      <c r="D12" s="28" t="s">
        <v>630</v>
      </c>
      <c r="E12" s="31">
        <v>41.831</v>
      </c>
      <c r="F12" s="34"/>
      <c r="G12" s="32"/>
      <c r="H12" s="33"/>
    </row>
    <row r="13" s="1" customFormat="1" ht="82" customHeight="1" outlineLevel="1" spans="1:8">
      <c r="A13" s="28">
        <v>10</v>
      </c>
      <c r="B13" s="29" t="s">
        <v>633</v>
      </c>
      <c r="C13" s="30" t="s">
        <v>634</v>
      </c>
      <c r="D13" s="28" t="s">
        <v>630</v>
      </c>
      <c r="E13" s="31">
        <v>24439.254</v>
      </c>
      <c r="F13" s="34"/>
      <c r="G13" s="32"/>
      <c r="H13" s="33"/>
    </row>
    <row r="14" s="1" customFormat="1" ht="79" customHeight="1" outlineLevel="1" spans="1:8">
      <c r="A14" s="28">
        <v>11</v>
      </c>
      <c r="B14" s="29" t="s">
        <v>635</v>
      </c>
      <c r="C14" s="30" t="s">
        <v>636</v>
      </c>
      <c r="D14" s="28" t="s">
        <v>630</v>
      </c>
      <c r="E14" s="31">
        <v>13866.069</v>
      </c>
      <c r="F14" s="34"/>
      <c r="G14" s="32"/>
      <c r="H14" s="33"/>
    </row>
    <row r="15" s="1" customFormat="1" ht="85" customHeight="1" outlineLevel="1" spans="1:8">
      <c r="A15" s="28">
        <v>12</v>
      </c>
      <c r="B15" s="29" t="s">
        <v>637</v>
      </c>
      <c r="C15" s="30" t="s">
        <v>638</v>
      </c>
      <c r="D15" s="28" t="s">
        <v>630</v>
      </c>
      <c r="E15" s="31">
        <v>1349.154</v>
      </c>
      <c r="F15" s="34"/>
      <c r="G15" s="32"/>
      <c r="H15" s="33"/>
    </row>
    <row r="16" s="1" customFormat="1" ht="68" customHeight="1" outlineLevel="1" spans="1:8">
      <c r="A16" s="28">
        <v>13</v>
      </c>
      <c r="B16" s="29" t="s">
        <v>639</v>
      </c>
      <c r="C16" s="30" t="s">
        <v>640</v>
      </c>
      <c r="D16" s="28" t="s">
        <v>630</v>
      </c>
      <c r="E16" s="31">
        <v>25.194</v>
      </c>
      <c r="F16" s="34"/>
      <c r="G16" s="32"/>
      <c r="H16" s="33"/>
    </row>
    <row r="17" s="1" customFormat="1" ht="84" customHeight="1" outlineLevel="1" spans="1:8">
      <c r="A17" s="28">
        <v>14</v>
      </c>
      <c r="B17" s="29" t="s">
        <v>641</v>
      </c>
      <c r="C17" s="30" t="s">
        <v>642</v>
      </c>
      <c r="D17" s="28" t="s">
        <v>630</v>
      </c>
      <c r="E17" s="31">
        <v>1938.017</v>
      </c>
      <c r="F17" s="34"/>
      <c r="G17" s="32"/>
      <c r="H17" s="33"/>
    </row>
    <row r="18" s="26" customFormat="1" ht="36" customHeight="1" outlineLevel="1" spans="1:8">
      <c r="A18" s="28">
        <v>15</v>
      </c>
      <c r="B18" s="29" t="s">
        <v>643</v>
      </c>
      <c r="C18" s="30" t="s">
        <v>644</v>
      </c>
      <c r="D18" s="28" t="s">
        <v>645</v>
      </c>
      <c r="E18" s="31">
        <v>6.432</v>
      </c>
      <c r="F18" s="34"/>
      <c r="G18" s="32"/>
      <c r="H18" s="33"/>
    </row>
    <row r="19" s="26" customFormat="1" ht="36" customHeight="1" outlineLevel="1" spans="1:8">
      <c r="A19" s="28">
        <v>16</v>
      </c>
      <c r="B19" s="29" t="s">
        <v>646</v>
      </c>
      <c r="C19" s="30" t="s">
        <v>647</v>
      </c>
      <c r="D19" s="28" t="s">
        <v>648</v>
      </c>
      <c r="E19" s="31">
        <v>1</v>
      </c>
      <c r="F19" s="34"/>
      <c r="G19" s="32"/>
      <c r="H19" s="33"/>
    </row>
    <row r="20" s="4" customFormat="1" customHeight="1" spans="1:8">
      <c r="A20" s="15"/>
      <c r="B20" s="15" t="s">
        <v>649</v>
      </c>
      <c r="C20" s="16"/>
      <c r="D20" s="15"/>
      <c r="E20" s="17"/>
      <c r="F20" s="25"/>
      <c r="G20" s="19">
        <f>SUM(G4:G19)</f>
        <v>0</v>
      </c>
      <c r="H20" s="18"/>
    </row>
    <row r="21" s="1" customFormat="1" ht="61" customHeight="1" spans="1:8">
      <c r="A21" s="20"/>
      <c r="B21" s="20"/>
      <c r="C21" s="20"/>
      <c r="D21" s="20"/>
      <c r="E21" s="20"/>
      <c r="F21" s="20"/>
      <c r="G21" s="20"/>
      <c r="H21" s="20"/>
    </row>
  </sheetData>
  <mergeCells count="3">
    <mergeCell ref="A1:H1"/>
    <mergeCell ref="A2:H2"/>
    <mergeCell ref="A21:H21"/>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view="pageBreakPreview" zoomScaleNormal="100" topLeftCell="A16" workbookViewId="0">
      <selection activeCell="C24" sqref="C24"/>
    </sheetView>
  </sheetViews>
  <sheetFormatPr defaultColWidth="9.75" defaultRowHeight="15.65" customHeight="1" outlineLevelCol="7"/>
  <cols>
    <col min="1" max="1" width="5.66666666666667" style="5" customWidth="1"/>
    <col min="2" max="2" width="13.875" style="5" customWidth="1"/>
    <col min="3" max="3" width="49.275" style="5" customWidth="1"/>
    <col min="4" max="4" width="6.66666666666667" style="5" customWidth="1"/>
    <col min="5" max="5" width="9.25" style="5" customWidth="1"/>
    <col min="6" max="6" width="14.5666666666667" style="1" customWidth="1"/>
    <col min="7" max="7" width="19.4166666666667" style="1" customWidth="1"/>
    <col min="8" max="16384" width="9.75" style="1"/>
  </cols>
  <sheetData>
    <row r="1" s="1" customFormat="1" ht="43" customHeight="1" spans="1:8">
      <c r="A1" s="6" t="s">
        <v>650</v>
      </c>
      <c r="B1" s="6"/>
      <c r="C1" s="6"/>
      <c r="D1" s="6"/>
      <c r="E1" s="6"/>
      <c r="F1" s="6"/>
      <c r="G1" s="6"/>
      <c r="H1" s="6"/>
    </row>
    <row r="2" s="1" customFormat="1" ht="15.75" customHeight="1" spans="1:8">
      <c r="A2" s="7" t="s">
        <v>651</v>
      </c>
      <c r="B2" s="7"/>
      <c r="C2" s="7"/>
      <c r="D2" s="7"/>
      <c r="E2" s="7"/>
      <c r="F2" s="7"/>
      <c r="G2" s="7"/>
      <c r="H2" s="7"/>
    </row>
    <row r="3" s="21" customFormat="1" ht="26.25" customHeight="1" spans="1:8">
      <c r="A3" s="8" t="s">
        <v>2</v>
      </c>
      <c r="B3" s="8" t="s">
        <v>608</v>
      </c>
      <c r="C3" s="8" t="s">
        <v>609</v>
      </c>
      <c r="D3" s="8" t="s">
        <v>5</v>
      </c>
      <c r="E3" s="8" t="s">
        <v>610</v>
      </c>
      <c r="F3" s="8" t="s">
        <v>611</v>
      </c>
      <c r="G3" s="8" t="s">
        <v>612</v>
      </c>
      <c r="H3" s="8" t="s">
        <v>10</v>
      </c>
    </row>
    <row r="4" s="3" customFormat="1" ht="73" customHeight="1" spans="1:8">
      <c r="A4" s="9">
        <v>1</v>
      </c>
      <c r="B4" s="22" t="s">
        <v>652</v>
      </c>
      <c r="C4" s="11" t="s">
        <v>653</v>
      </c>
      <c r="D4" s="9" t="s">
        <v>630</v>
      </c>
      <c r="E4" s="23">
        <v>382.609</v>
      </c>
      <c r="F4" s="14"/>
      <c r="G4" s="14"/>
      <c r="H4" s="14"/>
    </row>
    <row r="5" s="3" customFormat="1" ht="123" customHeight="1" spans="1:8">
      <c r="A5" s="9">
        <v>2</v>
      </c>
      <c r="B5" s="22" t="s">
        <v>654</v>
      </c>
      <c r="C5" s="11" t="s">
        <v>655</v>
      </c>
      <c r="D5" s="9" t="s">
        <v>630</v>
      </c>
      <c r="E5" s="23">
        <v>85</v>
      </c>
      <c r="F5" s="14"/>
      <c r="G5" s="14"/>
      <c r="H5" s="14"/>
    </row>
    <row r="6" s="3" customFormat="1" ht="119" customHeight="1" spans="1:8">
      <c r="A6" s="9">
        <v>3</v>
      </c>
      <c r="B6" s="22" t="s">
        <v>656</v>
      </c>
      <c r="C6" s="11" t="s">
        <v>657</v>
      </c>
      <c r="D6" s="9" t="s">
        <v>630</v>
      </c>
      <c r="E6" s="23">
        <v>33</v>
      </c>
      <c r="F6" s="14"/>
      <c r="G6" s="14"/>
      <c r="H6" s="14"/>
    </row>
    <row r="7" s="3" customFormat="1" ht="77" customHeight="1" spans="1:8">
      <c r="A7" s="9">
        <v>4</v>
      </c>
      <c r="B7" s="22" t="s">
        <v>658</v>
      </c>
      <c r="C7" s="11" t="s">
        <v>659</v>
      </c>
      <c r="D7" s="9" t="s">
        <v>630</v>
      </c>
      <c r="E7" s="23">
        <v>22.028</v>
      </c>
      <c r="F7" s="14"/>
      <c r="G7" s="14"/>
      <c r="H7" s="14"/>
    </row>
    <row r="8" s="3" customFormat="1" ht="77" customHeight="1" spans="1:8">
      <c r="A8" s="9">
        <v>5</v>
      </c>
      <c r="B8" s="22" t="s">
        <v>660</v>
      </c>
      <c r="C8" s="11" t="s">
        <v>661</v>
      </c>
      <c r="D8" s="9" t="s">
        <v>630</v>
      </c>
      <c r="E8" s="23">
        <v>226.166</v>
      </c>
      <c r="F8" s="14"/>
      <c r="G8" s="14"/>
      <c r="H8" s="14"/>
    </row>
    <row r="9" s="3" customFormat="1" ht="74" customHeight="1" spans="1:8">
      <c r="A9" s="9">
        <v>6</v>
      </c>
      <c r="B9" s="22" t="s">
        <v>662</v>
      </c>
      <c r="C9" s="11" t="s">
        <v>663</v>
      </c>
      <c r="D9" s="9" t="s">
        <v>630</v>
      </c>
      <c r="E9" s="23">
        <v>11.032</v>
      </c>
      <c r="F9" s="14"/>
      <c r="G9" s="14"/>
      <c r="H9" s="14"/>
    </row>
    <row r="10" s="3" customFormat="1" ht="61" customHeight="1" spans="1:8">
      <c r="A10" s="9">
        <v>7</v>
      </c>
      <c r="B10" s="22" t="s">
        <v>664</v>
      </c>
      <c r="C10" s="11" t="s">
        <v>665</v>
      </c>
      <c r="D10" s="9" t="s">
        <v>630</v>
      </c>
      <c r="E10" s="23">
        <v>0.285</v>
      </c>
      <c r="F10" s="14"/>
      <c r="G10" s="14"/>
      <c r="H10" s="14"/>
    </row>
    <row r="11" s="3" customFormat="1" ht="77" customHeight="1" spans="1:8">
      <c r="A11" s="9">
        <v>8</v>
      </c>
      <c r="B11" s="22" t="s">
        <v>666</v>
      </c>
      <c r="C11" s="11" t="s">
        <v>667</v>
      </c>
      <c r="D11" s="9" t="s">
        <v>630</v>
      </c>
      <c r="E11" s="23">
        <v>635.7</v>
      </c>
      <c r="F11" s="14"/>
      <c r="G11" s="14"/>
      <c r="H11" s="14"/>
    </row>
    <row r="12" s="3" customFormat="1" ht="83" customHeight="1" spans="1:8">
      <c r="A12" s="9">
        <v>9</v>
      </c>
      <c r="B12" s="22" t="s">
        <v>668</v>
      </c>
      <c r="C12" s="11" t="s">
        <v>669</v>
      </c>
      <c r="D12" s="9" t="s">
        <v>630</v>
      </c>
      <c r="E12" s="23">
        <v>140.5</v>
      </c>
      <c r="F12" s="14"/>
      <c r="G12" s="14"/>
      <c r="H12" s="14"/>
    </row>
    <row r="13" s="3" customFormat="1" ht="86" customHeight="1" spans="1:8">
      <c r="A13" s="9">
        <v>10</v>
      </c>
      <c r="B13" s="22" t="s">
        <v>670</v>
      </c>
      <c r="C13" s="11" t="s">
        <v>671</v>
      </c>
      <c r="D13" s="9" t="s">
        <v>162</v>
      </c>
      <c r="E13" s="23">
        <v>9</v>
      </c>
      <c r="F13" s="14"/>
      <c r="G13" s="14"/>
      <c r="H13" s="14"/>
    </row>
    <row r="14" s="3" customFormat="1" ht="99" customHeight="1" spans="1:8">
      <c r="A14" s="9">
        <v>11</v>
      </c>
      <c r="B14" s="22" t="s">
        <v>672</v>
      </c>
      <c r="C14" s="11" t="s">
        <v>673</v>
      </c>
      <c r="D14" s="9" t="s">
        <v>630</v>
      </c>
      <c r="E14" s="23">
        <v>35</v>
      </c>
      <c r="F14" s="14"/>
      <c r="G14" s="14"/>
      <c r="H14" s="14"/>
    </row>
    <row r="15" s="3" customFormat="1" ht="100" customHeight="1" spans="1:8">
      <c r="A15" s="9">
        <v>12</v>
      </c>
      <c r="B15" s="22" t="s">
        <v>674</v>
      </c>
      <c r="C15" s="11" t="s">
        <v>675</v>
      </c>
      <c r="D15" s="9" t="s">
        <v>630</v>
      </c>
      <c r="E15" s="23">
        <v>16</v>
      </c>
      <c r="F15" s="14"/>
      <c r="G15" s="14"/>
      <c r="H15" s="14"/>
    </row>
    <row r="16" s="3" customFormat="1" ht="66" customHeight="1" spans="1:8">
      <c r="A16" s="9">
        <v>13</v>
      </c>
      <c r="B16" s="22" t="s">
        <v>676</v>
      </c>
      <c r="C16" s="11" t="s">
        <v>677</v>
      </c>
      <c r="D16" s="9" t="s">
        <v>630</v>
      </c>
      <c r="E16" s="23">
        <v>359.6</v>
      </c>
      <c r="F16" s="24"/>
      <c r="G16" s="14"/>
      <c r="H16" s="14"/>
    </row>
    <row r="17" s="3" customFormat="1" ht="81" customHeight="1" spans="1:8">
      <c r="A17" s="9">
        <v>14</v>
      </c>
      <c r="B17" s="22" t="s">
        <v>678</v>
      </c>
      <c r="C17" s="11" t="s">
        <v>679</v>
      </c>
      <c r="D17" s="9" t="s">
        <v>630</v>
      </c>
      <c r="E17" s="23">
        <v>20.99</v>
      </c>
      <c r="F17" s="24"/>
      <c r="G17" s="14"/>
      <c r="H17" s="14"/>
    </row>
    <row r="18" s="3" customFormat="1" ht="84" customHeight="1" spans="1:8">
      <c r="A18" s="9">
        <v>15</v>
      </c>
      <c r="B18" s="22" t="s">
        <v>680</v>
      </c>
      <c r="C18" s="11" t="s">
        <v>681</v>
      </c>
      <c r="D18" s="9" t="s">
        <v>630</v>
      </c>
      <c r="E18" s="23">
        <v>87.397</v>
      </c>
      <c r="F18" s="24"/>
      <c r="G18" s="14"/>
      <c r="H18" s="14"/>
    </row>
    <row r="19" s="3" customFormat="1" ht="79" customHeight="1" spans="1:8">
      <c r="A19" s="9">
        <v>16</v>
      </c>
      <c r="B19" s="22" t="s">
        <v>682</v>
      </c>
      <c r="C19" s="11" t="s">
        <v>683</v>
      </c>
      <c r="D19" s="9" t="s">
        <v>630</v>
      </c>
      <c r="E19" s="23">
        <v>89.056</v>
      </c>
      <c r="F19" s="24"/>
      <c r="G19" s="14"/>
      <c r="H19" s="14"/>
    </row>
    <row r="20" s="4" customFormat="1" customHeight="1" spans="1:8">
      <c r="A20" s="15"/>
      <c r="B20" s="15" t="s">
        <v>649</v>
      </c>
      <c r="C20" s="16"/>
      <c r="D20" s="15"/>
      <c r="E20" s="17"/>
      <c r="F20" s="25"/>
      <c r="G20" s="19">
        <f>SUM(G4:G19)</f>
        <v>0</v>
      </c>
      <c r="H20" s="18"/>
    </row>
    <row r="21" s="1" customFormat="1" ht="111" customHeight="1" spans="1:8">
      <c r="A21" s="20"/>
      <c r="B21" s="20"/>
      <c r="C21" s="20"/>
      <c r="D21" s="20"/>
      <c r="E21" s="20"/>
      <c r="F21" s="20"/>
      <c r="G21" s="20"/>
      <c r="H21" s="20"/>
    </row>
  </sheetData>
  <mergeCells count="3">
    <mergeCell ref="A1:H1"/>
    <mergeCell ref="A2:H2"/>
    <mergeCell ref="A21:H21"/>
  </mergeCells>
  <pageMargins left="0.75" right="0.75" top="1" bottom="1" header="0.5" footer="0.5"/>
  <pageSetup paperSize="9" scale="95"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view="pageBreakPreview" zoomScaleNormal="100" topLeftCell="A10" workbookViewId="0">
      <selection activeCell="J37" sqref="J37"/>
    </sheetView>
  </sheetViews>
  <sheetFormatPr defaultColWidth="9.75" defaultRowHeight="15.65" customHeight="1"/>
  <cols>
    <col min="1" max="1" width="5.66666666666667" style="5" customWidth="1"/>
    <col min="2" max="2" width="14" style="5" customWidth="1"/>
    <col min="3" max="3" width="49.275" style="5" customWidth="1"/>
    <col min="4" max="4" width="5.875" style="5" customWidth="1"/>
    <col min="5" max="5" width="6.66666666666667" style="5" customWidth="1"/>
    <col min="6" max="6" width="9.7" style="5" customWidth="1"/>
    <col min="7" max="7" width="8.1" style="1" customWidth="1"/>
    <col min="8" max="8" width="15" style="1" customWidth="1"/>
    <col min="9" max="9" width="10.7" style="1" customWidth="1"/>
    <col min="10" max="16384" width="9.75" style="1"/>
  </cols>
  <sheetData>
    <row r="1" s="1" customFormat="1" ht="27" customHeight="1" spans="1:9">
      <c r="A1" s="6" t="s">
        <v>684</v>
      </c>
      <c r="B1" s="6"/>
      <c r="C1" s="6"/>
      <c r="D1" s="6"/>
      <c r="E1" s="6"/>
      <c r="F1" s="6"/>
      <c r="G1" s="6"/>
      <c r="H1" s="6"/>
      <c r="I1" s="6"/>
    </row>
    <row r="2" s="1" customFormat="1" ht="15.75" customHeight="1" spans="1:9">
      <c r="A2" s="7" t="s">
        <v>685</v>
      </c>
      <c r="B2" s="7"/>
      <c r="C2" s="7"/>
      <c r="D2" s="7"/>
      <c r="E2" s="7"/>
      <c r="F2" s="7"/>
      <c r="G2" s="7"/>
      <c r="H2" s="7"/>
      <c r="I2" s="7"/>
    </row>
    <row r="3" s="1" customFormat="1" ht="26.25" customHeight="1" spans="1:9">
      <c r="A3" s="8" t="s">
        <v>2</v>
      </c>
      <c r="B3" s="8" t="s">
        <v>608</v>
      </c>
      <c r="C3" s="8" t="s">
        <v>609</v>
      </c>
      <c r="D3" s="8" t="s">
        <v>6</v>
      </c>
      <c r="E3" s="8" t="s">
        <v>5</v>
      </c>
      <c r="F3" s="8" t="s">
        <v>610</v>
      </c>
      <c r="G3" s="8" t="s">
        <v>611</v>
      </c>
      <c r="H3" s="8" t="s">
        <v>612</v>
      </c>
      <c r="I3" s="8" t="s">
        <v>10</v>
      </c>
    </row>
    <row r="4" s="2" customFormat="1" ht="106" customHeight="1" spans="1:9">
      <c r="A4" s="9">
        <v>1</v>
      </c>
      <c r="B4" s="10" t="s">
        <v>686</v>
      </c>
      <c r="C4" s="11" t="s">
        <v>687</v>
      </c>
      <c r="D4" s="9"/>
      <c r="E4" s="12" t="s">
        <v>630</v>
      </c>
      <c r="F4" s="13">
        <v>4023.8</v>
      </c>
      <c r="G4" s="14"/>
      <c r="H4" s="14"/>
      <c r="I4" s="14"/>
    </row>
    <row r="5" s="2" customFormat="1" ht="74" customHeight="1" spans="1:9">
      <c r="A5" s="9">
        <v>2</v>
      </c>
      <c r="B5" s="10" t="s">
        <v>688</v>
      </c>
      <c r="C5" s="11" t="s">
        <v>689</v>
      </c>
      <c r="D5" s="9"/>
      <c r="E5" s="12" t="s">
        <v>630</v>
      </c>
      <c r="F5" s="13">
        <v>746.24</v>
      </c>
      <c r="G5" s="14"/>
      <c r="H5" s="14"/>
      <c r="I5" s="14"/>
    </row>
    <row r="6" s="3" customFormat="1" ht="95" customHeight="1" spans="1:9">
      <c r="A6" s="9">
        <v>3</v>
      </c>
      <c r="B6" s="10" t="s">
        <v>690</v>
      </c>
      <c r="C6" s="11" t="s">
        <v>691</v>
      </c>
      <c r="D6" s="9"/>
      <c r="E6" s="12" t="s">
        <v>630</v>
      </c>
      <c r="F6" s="13">
        <v>175.56</v>
      </c>
      <c r="G6" s="14"/>
      <c r="H6" s="14"/>
      <c r="I6" s="14"/>
    </row>
    <row r="7" s="3" customFormat="1" ht="84" customHeight="1" spans="1:9">
      <c r="A7" s="9">
        <v>4</v>
      </c>
      <c r="B7" s="10" t="s">
        <v>692</v>
      </c>
      <c r="C7" s="11" t="s">
        <v>693</v>
      </c>
      <c r="D7" s="9"/>
      <c r="E7" s="12" t="s">
        <v>104</v>
      </c>
      <c r="F7" s="13">
        <v>280</v>
      </c>
      <c r="G7" s="14"/>
      <c r="H7" s="14"/>
      <c r="I7" s="14"/>
    </row>
    <row r="8" s="3" customFormat="1" ht="60" spans="1:9">
      <c r="A8" s="9">
        <v>5</v>
      </c>
      <c r="B8" s="10" t="s">
        <v>694</v>
      </c>
      <c r="C8" s="11" t="s">
        <v>695</v>
      </c>
      <c r="D8" s="9"/>
      <c r="E8" s="12" t="s">
        <v>630</v>
      </c>
      <c r="F8" s="13">
        <v>6.12</v>
      </c>
      <c r="G8" s="14"/>
      <c r="H8" s="14"/>
      <c r="I8" s="14"/>
    </row>
    <row r="9" s="3" customFormat="1" ht="78" customHeight="1" spans="1:9">
      <c r="A9" s="9">
        <v>6</v>
      </c>
      <c r="B9" s="10" t="s">
        <v>696</v>
      </c>
      <c r="C9" s="11" t="s">
        <v>697</v>
      </c>
      <c r="D9" s="9"/>
      <c r="E9" s="12" t="s">
        <v>630</v>
      </c>
      <c r="F9" s="13">
        <v>8800</v>
      </c>
      <c r="G9" s="14"/>
      <c r="H9" s="14"/>
      <c r="I9" s="14"/>
    </row>
    <row r="10" s="3" customFormat="1" ht="82" customHeight="1" spans="1:9">
      <c r="A10" s="9">
        <v>7</v>
      </c>
      <c r="B10" s="10" t="s">
        <v>698</v>
      </c>
      <c r="C10" s="11" t="s">
        <v>699</v>
      </c>
      <c r="D10" s="9"/>
      <c r="E10" s="12" t="s">
        <v>630</v>
      </c>
      <c r="F10" s="13">
        <v>8800</v>
      </c>
      <c r="G10" s="14"/>
      <c r="H10" s="14"/>
      <c r="I10" s="14"/>
    </row>
    <row r="11" s="3" customFormat="1" ht="83" customHeight="1" spans="1:9">
      <c r="A11" s="9">
        <v>8</v>
      </c>
      <c r="B11" s="10" t="s">
        <v>700</v>
      </c>
      <c r="C11" s="11" t="s">
        <v>701</v>
      </c>
      <c r="D11" s="9"/>
      <c r="E11" s="12" t="s">
        <v>104</v>
      </c>
      <c r="F11" s="13">
        <v>10.64</v>
      </c>
      <c r="G11" s="14"/>
      <c r="H11" s="14"/>
      <c r="I11" s="14"/>
    </row>
    <row r="12" s="4" customFormat="1" customHeight="1" spans="1:9">
      <c r="A12" s="15"/>
      <c r="B12" s="15" t="s">
        <v>649</v>
      </c>
      <c r="C12" s="16"/>
      <c r="D12" s="15"/>
      <c r="E12" s="15"/>
      <c r="F12" s="17"/>
      <c r="G12" s="18"/>
      <c r="H12" s="19">
        <f>SUM(H4:H11)</f>
        <v>0</v>
      </c>
      <c r="I12" s="18"/>
    </row>
    <row r="13" s="1" customFormat="1" ht="31" customHeight="1" spans="1:9">
      <c r="A13" s="20"/>
      <c r="B13" s="20"/>
      <c r="C13" s="20"/>
      <c r="D13" s="20"/>
      <c r="E13" s="20"/>
      <c r="F13" s="20"/>
      <c r="G13" s="20"/>
      <c r="H13" s="20"/>
      <c r="I13" s="20"/>
    </row>
  </sheetData>
  <mergeCells count="3">
    <mergeCell ref="A1:I1"/>
    <mergeCell ref="A2:I2"/>
    <mergeCell ref="A13:I1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配电箱</vt:lpstr>
      <vt:lpstr>桥架、配管</vt:lpstr>
      <vt:lpstr>电线电缆</vt:lpstr>
      <vt:lpstr>灯具开关插座</vt:lpstr>
      <vt:lpstr>电气设备</vt:lpstr>
      <vt:lpstr>电线杆及其材料</vt:lpstr>
      <vt:lpstr>水施管道</vt:lpstr>
      <vt:lpstr>水施附件</vt:lpstr>
      <vt:lpstr>水施阀门</vt:lpstr>
      <vt:lpstr>水施设备</vt:lpstr>
      <vt:lpstr>新增设备</vt:lpstr>
      <vt:lpstr>弱电</vt:lpstr>
      <vt:lpstr>钢结构</vt:lpstr>
      <vt:lpstr>门窗</vt:lpstr>
      <vt:lpstr>预制及零星材料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林静</dc:creator>
  <cp:lastModifiedBy>陈东连</cp:lastModifiedBy>
  <dcterms:created xsi:type="dcterms:W3CDTF">2015-06-05T18:19:00Z</dcterms:created>
  <dcterms:modified xsi:type="dcterms:W3CDTF">2024-04-26T09:46:25Z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53712022BCF3482AA86DB670764BB372_12</vt:lpwstr>
  </property>
  <property fmtid="{D5CDD505-2E9C-101B-9397-08002B2CF9AE}" pid="3" name="KSOProductBuildVer">
    <vt:lpwstr>2052-12.1.0.16894</vt:lpwstr>
  </property>
</Properties>
</file>